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1- English\6- PhD\9- My Research\9- Final copy of thesis after reviewing the amendments\1- Appendices\Read Only\"/>
    </mc:Choice>
  </mc:AlternateContent>
  <xr:revisionPtr revIDLastSave="0" documentId="8_{88DD5746-695A-4F61-99CB-C9377F060A06}" xr6:coauthVersionLast="47" xr6:coauthVersionMax="47" xr10:uidLastSave="{00000000-0000-0000-0000-000000000000}"/>
  <workbookProtection workbookAlgorithmName="SHA-512" workbookHashValue="i5Gs60UyqTN0ADQkI3+ypWU789KNWYvyXwljLzhOptcphJgUXrjs2TElSesU8a9i6w/6fmurDVXWQFpkQSF+9w==" workbookSaltValue="kQD2SrboT4wiqXrehrlG7Q==" workbookSpinCount="100000" lockStructure="1"/>
  <bookViews>
    <workbookView xWindow="-110" yWindow="-110" windowWidth="19420" windowHeight="11500" activeTab="5" xr2:uid="{B9932964-A885-4390-BCA9-508BB17299C4}"/>
  </bookViews>
  <sheets>
    <sheet name="Table (5)" sheetId="6" r:id="rId1"/>
    <sheet name="Table (5.1)" sheetId="1" r:id="rId2"/>
    <sheet name="Table (5.2)" sheetId="2" r:id="rId3"/>
    <sheet name="Table (5.3)" sheetId="3" r:id="rId4"/>
    <sheet name="Table (5.4)" sheetId="4" r:id="rId5"/>
    <sheet name="Table (5.5)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6" l="1"/>
  <c r="J6" i="6"/>
  <c r="J7" i="6"/>
  <c r="J8" i="6"/>
  <c r="J9" i="6"/>
  <c r="J10" i="6"/>
  <c r="J11" i="6"/>
  <c r="J13" i="6"/>
  <c r="J14" i="6"/>
  <c r="J15" i="6"/>
  <c r="J17" i="6"/>
  <c r="J18" i="6"/>
  <c r="J19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3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4" i="6"/>
  <c r="H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3" i="6"/>
  <c r="D4" i="6"/>
  <c r="E4" i="6"/>
  <c r="D5" i="6"/>
  <c r="E5" i="6"/>
  <c r="D6" i="6"/>
  <c r="E6" i="6"/>
  <c r="D7" i="6"/>
  <c r="E7" i="6"/>
  <c r="D8" i="6"/>
  <c r="E8" i="6"/>
  <c r="D9" i="6"/>
  <c r="E9" i="6"/>
  <c r="D10" i="6"/>
  <c r="E10" i="6"/>
  <c r="D11" i="6"/>
  <c r="E11" i="6"/>
  <c r="D12" i="6"/>
  <c r="E12" i="6"/>
  <c r="D13" i="6"/>
  <c r="E13" i="6"/>
  <c r="D14" i="6"/>
  <c r="E14" i="6"/>
  <c r="D15" i="6"/>
  <c r="E15" i="6"/>
  <c r="D16" i="6"/>
  <c r="E16" i="6"/>
  <c r="D17" i="6"/>
  <c r="E17" i="6"/>
  <c r="D18" i="6"/>
  <c r="E18" i="6"/>
  <c r="D19" i="6"/>
  <c r="E19" i="6"/>
  <c r="E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D3" i="6"/>
  <c r="C3" i="6"/>
  <c r="H21" i="6"/>
  <c r="I21" i="5"/>
  <c r="K21" i="5"/>
  <c r="I20" i="5"/>
  <c r="K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L3" i="5"/>
  <c r="G20" i="5"/>
  <c r="F20" i="5"/>
  <c r="E20" i="5"/>
  <c r="D20" i="5"/>
  <c r="C20" i="5"/>
  <c r="I21" i="4" a="1"/>
  <c r="I21" i="4" s="1"/>
  <c r="K21" i="4" a="1"/>
  <c r="K21" i="4" s="1"/>
  <c r="L19" i="4"/>
  <c r="L18" i="4"/>
  <c r="L17" i="4"/>
  <c r="L16" i="4"/>
  <c r="L15" i="4"/>
  <c r="L14" i="4"/>
  <c r="L13" i="4"/>
  <c r="L12" i="4"/>
  <c r="J12" i="6" s="1"/>
  <c r="L11" i="4"/>
  <c r="L10" i="4"/>
  <c r="L9" i="4"/>
  <c r="L8" i="4"/>
  <c r="L7" i="4"/>
  <c r="L6" i="4"/>
  <c r="L5" i="4"/>
  <c r="L4" i="4"/>
  <c r="L3" i="4"/>
  <c r="K20" i="4"/>
  <c r="I20" i="4"/>
  <c r="G20" i="4"/>
  <c r="F20" i="4"/>
  <c r="E20" i="4"/>
  <c r="D20" i="4"/>
  <c r="C20" i="4"/>
  <c r="K21" i="3"/>
  <c r="I21" i="6" s="1"/>
  <c r="I21" i="3"/>
  <c r="L19" i="3"/>
  <c r="L18" i="3"/>
  <c r="L17" i="3"/>
  <c r="L16" i="3"/>
  <c r="J16" i="6" s="1"/>
  <c r="L15" i="3"/>
  <c r="L14" i="3"/>
  <c r="L13" i="3"/>
  <c r="L12" i="3"/>
  <c r="L11" i="3"/>
  <c r="L10" i="3"/>
  <c r="L9" i="3"/>
  <c r="L8" i="3"/>
  <c r="L7" i="3"/>
  <c r="L6" i="3"/>
  <c r="L5" i="3"/>
  <c r="L4" i="3"/>
  <c r="L3" i="3"/>
  <c r="J3" i="6" s="1"/>
  <c r="K20" i="3"/>
  <c r="I20" i="3"/>
  <c r="G20" i="3"/>
  <c r="F20" i="3"/>
  <c r="E20" i="3"/>
  <c r="D20" i="3"/>
  <c r="C20" i="3"/>
  <c r="I21" i="2"/>
  <c r="I20" i="2"/>
  <c r="K20" i="2"/>
  <c r="G20" i="2"/>
  <c r="F20" i="2"/>
  <c r="E20" i="2"/>
  <c r="D20" i="2"/>
  <c r="C20" i="2"/>
  <c r="K20" i="1"/>
  <c r="I20" i="1"/>
  <c r="F20" i="1"/>
  <c r="G20" i="1"/>
  <c r="D20" i="1"/>
  <c r="E20" i="1"/>
  <c r="C20" i="1"/>
  <c r="K21" i="1"/>
  <c r="I21" i="1"/>
  <c r="L5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4" i="2"/>
  <c r="L3" i="2"/>
  <c r="L19" i="1"/>
  <c r="L18" i="1"/>
  <c r="L17" i="1"/>
  <c r="L16" i="1"/>
  <c r="L15" i="1"/>
  <c r="L14" i="1"/>
  <c r="L13" i="1"/>
  <c r="L12" i="1"/>
  <c r="L11" i="1"/>
  <c r="L10" i="1"/>
  <c r="L9" i="1"/>
  <c r="L8" i="1"/>
  <c r="L20" i="1" s="1"/>
  <c r="L7" i="1"/>
  <c r="L6" i="1"/>
  <c r="L5" i="1"/>
  <c r="L4" i="1"/>
  <c r="L3" i="1"/>
  <c r="J4" i="6" l="1"/>
  <c r="L20" i="5"/>
  <c r="L20" i="4"/>
  <c r="L20" i="3"/>
  <c r="L20" i="2"/>
  <c r="D21" i="5" l="1"/>
  <c r="E21" i="5"/>
  <c r="F21" i="5"/>
  <c r="G21" i="5"/>
  <c r="C21" i="5"/>
  <c r="L21" i="5" s="1"/>
  <c r="G28" i="5" l="1"/>
  <c r="D21" i="4"/>
  <c r="E21" i="4"/>
  <c r="F21" i="4"/>
  <c r="G21" i="4"/>
  <c r="C21" i="4"/>
  <c r="L21" i="4" l="1"/>
  <c r="E30" i="4"/>
  <c r="D21" i="3"/>
  <c r="E21" i="3"/>
  <c r="F21" i="3"/>
  <c r="G21" i="3"/>
  <c r="C21" i="3" l="1"/>
  <c r="L21" i="3" s="1"/>
  <c r="E21" i="2"/>
  <c r="F21" i="2"/>
  <c r="G21" i="2"/>
  <c r="C21" i="2"/>
  <c r="D21" i="2"/>
  <c r="L21" i="2" s="1"/>
  <c r="C21" i="1"/>
  <c r="D21" i="1"/>
  <c r="E21" i="1"/>
  <c r="F21" i="1"/>
  <c r="G21" i="1"/>
  <c r="E27" i="3" l="1"/>
  <c r="L21" i="1"/>
  <c r="E25" i="1"/>
  <c r="E32" i="2"/>
  <c r="I20" i="6"/>
  <c r="H20" i="6"/>
  <c r="J20" i="6" l="1"/>
  <c r="C20" i="6" l="1"/>
  <c r="D21" i="6"/>
  <c r="D20" i="6"/>
  <c r="F21" i="6"/>
  <c r="G21" i="6"/>
  <c r="E21" i="6"/>
  <c r="E20" i="6"/>
  <c r="F20" i="6" l="1"/>
  <c r="C21" i="6"/>
  <c r="J21" i="6" s="1"/>
  <c r="G20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<sst xmlns="http://schemas.openxmlformats.org/spreadsheetml/2006/main" count="272" uniqueCount="85">
  <si>
    <t>No.</t>
  </si>
  <si>
    <t>DT</t>
  </si>
  <si>
    <t>Direct</t>
  </si>
  <si>
    <t>Unjustified</t>
  </si>
  <si>
    <t>Compound Effective</t>
  </si>
  <si>
    <t>Complex Minor</t>
  </si>
  <si>
    <t>Complex Major</t>
  </si>
  <si>
    <t>Ultra-Complex</t>
  </si>
  <si>
    <t>Total DEW</t>
  </si>
  <si>
    <t>Rationalization</t>
  </si>
  <si>
    <t>Clarification</t>
  </si>
  <si>
    <t>Ambiguation</t>
  </si>
  <si>
    <t>Expansion</t>
  </si>
  <si>
    <t>Shortening</t>
  </si>
  <si>
    <t>Omission</t>
  </si>
  <si>
    <t>Ennoblement</t>
  </si>
  <si>
    <t>Popularization</t>
  </si>
  <si>
    <t>Qualitative Impoverishment</t>
  </si>
  <si>
    <t>Quantitative Impoverishment</t>
  </si>
  <si>
    <t>Destruction of Vernacular Networks</t>
  </si>
  <si>
    <t>Destruction of Expressions and Idioms</t>
  </si>
  <si>
    <t>Effacement of the Superimposition of Languages</t>
  </si>
  <si>
    <t>Change of Meaning</t>
  </si>
  <si>
    <t>Destruction of a Social Peculiarity</t>
  </si>
  <si>
    <t>Destruction of a Cultural Peculiarity</t>
  </si>
  <si>
    <t>Destruction of a Linguistic Peculiarity</t>
  </si>
  <si>
    <t>Total</t>
  </si>
  <si>
    <t>1 (x3)</t>
  </si>
  <si>
    <t>4 (x3)</t>
  </si>
  <si>
    <t>7 (x3) + 1 (x4)</t>
  </si>
  <si>
    <t>2 (x3)</t>
  </si>
  <si>
    <t>2 (x3) + 1 (x4)</t>
  </si>
  <si>
    <t xml:space="preserve">2 (x3) + 1 (x6) + 1 (x7) </t>
  </si>
  <si>
    <t>4 (x3) + 1 (x4) + 1 (x5)</t>
  </si>
  <si>
    <t>1 (x3) +1 (x4) +1 (x5)</t>
  </si>
  <si>
    <t>5 (x3) + 1 (x5)</t>
  </si>
  <si>
    <r>
      <t>6 (x3) + 1 (x4)</t>
    </r>
    <r>
      <rPr>
        <vertAlign val="superscript"/>
        <sz val="20"/>
        <color theme="1"/>
        <rFont val="Calibri"/>
        <family val="2"/>
      </rPr>
      <t xml:space="preserve"> </t>
    </r>
    <r>
      <rPr>
        <sz val="20"/>
        <color theme="1"/>
        <rFont val="Calibri"/>
        <family val="2"/>
      </rPr>
      <t>+ 1 (x5) + 1 (x6)</t>
    </r>
  </si>
  <si>
    <t>2 (x2)</t>
  </si>
  <si>
    <t>18 (x2)</t>
  </si>
  <si>
    <t>11 (x2)</t>
  </si>
  <si>
    <t>8 (x2)</t>
  </si>
  <si>
    <t>3 (x2)</t>
  </si>
  <si>
    <t>1 (x2)</t>
  </si>
  <si>
    <t>33 (x2)</t>
  </si>
  <si>
    <t>5 ( x2 )</t>
  </si>
  <si>
    <t>19 ( x2 )</t>
  </si>
  <si>
    <t>1 ( x2 )</t>
  </si>
  <si>
    <t>2 ( x2 )</t>
  </si>
  <si>
    <t>11 ( x2 )</t>
  </si>
  <si>
    <t>2 ( x3 )</t>
  </si>
  <si>
    <t>1 ( x3 )</t>
  </si>
  <si>
    <t>12 ( x2 )</t>
  </si>
  <si>
    <t>36 ( x2 )</t>
  </si>
  <si>
    <t>9 ( x3 ) + 2 ( x4 ) + 1 ( x6 )</t>
  </si>
  <si>
    <t>9 ( x2 )</t>
  </si>
  <si>
    <t>4 ( x2 )</t>
  </si>
  <si>
    <t>14 ( x2 )</t>
  </si>
  <si>
    <t>39 ( x2 )</t>
  </si>
  <si>
    <t>4 ( x3 )</t>
  </si>
  <si>
    <t>1 ( x4 )</t>
  </si>
  <si>
    <t>11 ( x3 )</t>
  </si>
  <si>
    <t>6 ( x3 )</t>
  </si>
  <si>
    <t>1 ( x3 ) + 2 ( x4 )</t>
  </si>
  <si>
    <t>23 ( x2 )</t>
  </si>
  <si>
    <t>24 ( x2 )</t>
  </si>
  <si>
    <t>3 ( x2 )</t>
  </si>
  <si>
    <t>21 ( x2 )</t>
  </si>
  <si>
    <t>31 ( x2 )</t>
  </si>
  <si>
    <t>8 ( x2 )</t>
  </si>
  <si>
    <t>15 ( x2 )</t>
  </si>
  <si>
    <t>Total Points</t>
  </si>
  <si>
    <t>Table (5): Points of DTs in All Texts</t>
  </si>
  <si>
    <t>Table (5.5): Points of DTs in Text (5)</t>
  </si>
  <si>
    <t>Table (5.4): Points of DTs in Text (4)</t>
  </si>
  <si>
    <t>Table (5.2): Points of DTs in Text (2)</t>
  </si>
  <si>
    <t>Table (5.1): Points of DTs in Text (1)</t>
  </si>
  <si>
    <t>Points</t>
  </si>
  <si>
    <t>Compound 
Effective</t>
  </si>
  <si>
    <t>Complex 
Minor</t>
  </si>
  <si>
    <t>Ultra-Complex Points</t>
  </si>
  <si>
    <t>Complex Major No. (x2)</t>
  </si>
  <si>
    <t>Complex Major Points</t>
  </si>
  <si>
    <t>Ultra-Complex 
No. (x Value)</t>
  </si>
  <si>
    <t>Table (5.3): DEW Points of DTs in Text (3)</t>
  </si>
  <si>
    <t>26 ( x2 )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</si>
</sst>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1"/>
      <name val="Times New Roman"/>
      <family val="1"/>
    </font>
    <font>
      <sz val="20"/>
      <color theme="1"/>
      <name val="Times New Roman"/>
      <family val="1"/>
    </font>
    <font>
      <b/>
      <sz val="20"/>
      <color rgb="FF000000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</font>
    <font>
      <vertAlign val="superscript"/>
      <sz val="20"/>
      <color theme="1"/>
      <name val="Calibri"/>
      <family val="2"/>
    </font>
    <font>
      <sz val="20"/>
      <color rgb="FF000000"/>
      <name val="Calibri"/>
      <family val="2"/>
    </font>
    <font>
      <sz val="2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FA9B1-8459-460D-93BD-884F74EBB14C}">
  <sheetPr codeName="Sheet1"/>
  <dimension ref="A1:J21"/>
  <sheetViews>
    <sheetView zoomScale="50" zoomScaleNormal="50" workbookViewId="0">
      <selection activeCell="D19" sqref="D19"/>
    </sheetView>
  </sheetViews>
  <sheetFormatPr defaultRowHeight="14.5"/>
  <cols>
    <col min="1" max="1" width="8.6328125" style="1" customWidth="1"/>
    <col min="2" max="2" width="75.6328125" style="1" customWidth="1"/>
    <col min="3" max="9" width="30.6328125" customWidth="1"/>
    <col min="10" max="10" width="25.6328125" style="1" customWidth="1"/>
  </cols>
  <sheetData>
    <row r="1" spans="1:10" ht="55" customHeight="1" thickBot="1">
      <c r="A1" s="17" t="s">
        <v>71</v>
      </c>
      <c r="B1" s="18"/>
      <c r="C1" s="18"/>
      <c r="D1" s="18"/>
      <c r="E1" s="18"/>
      <c r="F1" s="18"/>
      <c r="G1" s="18"/>
      <c r="H1" s="18"/>
      <c r="I1" s="18"/>
      <c r="J1" s="19"/>
    </row>
    <row r="2" spans="1:10" ht="72" customHeight="1" thickBot="1">
      <c r="A2" s="2" t="s">
        <v>0</v>
      </c>
      <c r="B2" s="3" t="s">
        <v>1</v>
      </c>
      <c r="C2" s="3" t="s">
        <v>0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4" t="s">
        <v>8</v>
      </c>
    </row>
    <row r="3" spans="1:10" ht="30" customHeight="1" thickBot="1">
      <c r="A3" s="5">
        <v>1</v>
      </c>
      <c r="B3" s="6" t="s">
        <v>9</v>
      </c>
      <c r="C3" s="7">
        <f>SUM('Table (5.1):Table (5.5)'!C3)</f>
        <v>1058</v>
      </c>
      <c r="D3" s="7">
        <f>SUM('Table (5.1):Table (5.5)'!D3)</f>
        <v>229</v>
      </c>
      <c r="E3" s="7">
        <f>SUM('Table (5.1):Table (5.5)'!E3)</f>
        <v>608</v>
      </c>
      <c r="F3" s="7">
        <f>SUM('Table (5.1):Table (5.5)'!F3)</f>
        <v>117</v>
      </c>
      <c r="G3" s="7">
        <f>SUM('Table (5.1):Table (5.5)'!G3)</f>
        <v>70</v>
      </c>
      <c r="H3" s="7">
        <f>SUM('Table (5.1):Table (5.5)'!I3)</f>
        <v>116</v>
      </c>
      <c r="I3" s="7">
        <f>SUM('Table (5.1):Table (5.5)'!K3)</f>
        <v>51</v>
      </c>
      <c r="J3" s="9">
        <f>SUM('Table (5.1):Table (5.5)'!L3)</f>
        <v>2249</v>
      </c>
    </row>
    <row r="4" spans="1:10" ht="30" customHeight="1" thickBot="1">
      <c r="A4" s="5">
        <v>2</v>
      </c>
      <c r="B4" s="6" t="s">
        <v>10</v>
      </c>
      <c r="C4" s="7">
        <f>SUM('Table (5.1):Table (5.5)'!C4)</f>
        <v>1184</v>
      </c>
      <c r="D4" s="7">
        <f>SUM('Table (5.1):Table (5.5)'!D4)</f>
        <v>299</v>
      </c>
      <c r="E4" s="7">
        <f>SUM('Table (5.1):Table (5.5)'!E4)</f>
        <v>608</v>
      </c>
      <c r="F4" s="7">
        <f>SUM('Table (5.1):Table (5.5)'!F4)</f>
        <v>573</v>
      </c>
      <c r="G4" s="7">
        <f>SUM('Table (5.1):Table (5.5)'!G4)</f>
        <v>15</v>
      </c>
      <c r="H4" s="7">
        <f>SUM('Table (5.1):Table (5.5)'!I4)</f>
        <v>272</v>
      </c>
      <c r="I4" s="7">
        <f>SUM('Table (5.1):Table (5.5)'!K4)</f>
        <v>96</v>
      </c>
      <c r="J4" s="9">
        <f>SUM('Table (5.1):Table (5.5)'!L4)</f>
        <v>3047</v>
      </c>
    </row>
    <row r="5" spans="1:10" ht="30" customHeight="1" thickBot="1">
      <c r="A5" s="5">
        <v>3</v>
      </c>
      <c r="B5" s="6" t="s">
        <v>11</v>
      </c>
      <c r="C5" s="7">
        <f>SUM('Table (5.1):Table (5.5)'!C5)</f>
        <v>40</v>
      </c>
      <c r="D5" s="7">
        <f>SUM('Table (5.1):Table (5.5)'!D5)</f>
        <v>20</v>
      </c>
      <c r="E5" s="7">
        <f>SUM('Table (5.1):Table (5.5)'!E5)</f>
        <v>34</v>
      </c>
      <c r="F5" s="7">
        <f>SUM('Table (5.1):Table (5.5)'!F5)</f>
        <v>7</v>
      </c>
      <c r="G5" s="7">
        <f>SUM('Table (5.1):Table (5.5)'!G5)</f>
        <v>0</v>
      </c>
      <c r="H5" s="7">
        <f>SUM('Table (5.1):Table (5.5)'!I5)</f>
        <v>2</v>
      </c>
      <c r="I5" s="7">
        <f>SUM('Table (5.1):Table (5.5)'!K5)</f>
        <v>3</v>
      </c>
      <c r="J5" s="9">
        <f>SUM('Table (5.1):Table (5.5)'!L5)</f>
        <v>106</v>
      </c>
    </row>
    <row r="6" spans="1:10" ht="30" customHeight="1" thickBot="1">
      <c r="A6" s="5">
        <v>4</v>
      </c>
      <c r="B6" s="6" t="s">
        <v>12</v>
      </c>
      <c r="C6" s="7">
        <f>SUM('Table (5.1):Table (5.5)'!C6)</f>
        <v>953</v>
      </c>
      <c r="D6" s="7">
        <f>SUM('Table (5.1):Table (5.5)'!D6)</f>
        <v>255</v>
      </c>
      <c r="E6" s="7">
        <f>SUM('Table (5.1):Table (5.5)'!E6)</f>
        <v>429</v>
      </c>
      <c r="F6" s="7">
        <f>SUM('Table (5.1):Table (5.5)'!F6)</f>
        <v>39</v>
      </c>
      <c r="G6" s="7">
        <f>SUM('Table (5.1):Table (5.5)'!G6)</f>
        <v>86</v>
      </c>
      <c r="H6" s="7">
        <f>SUM('Table (5.1):Table (5.5)'!I6)</f>
        <v>14</v>
      </c>
      <c r="I6" s="7">
        <f>SUM('Table (5.1):Table (5.5)'!K6)</f>
        <v>0</v>
      </c>
      <c r="J6" s="9">
        <f>SUM('Table (5.1):Table (5.5)'!L6)</f>
        <v>1776</v>
      </c>
    </row>
    <row r="7" spans="1:10" ht="30" customHeight="1" thickBot="1">
      <c r="A7" s="5">
        <v>5</v>
      </c>
      <c r="B7" s="6" t="s">
        <v>13</v>
      </c>
      <c r="C7" s="7">
        <f>SUM('Table (5.1):Table (5.5)'!C7)</f>
        <v>972</v>
      </c>
      <c r="D7" s="7">
        <f>SUM('Table (5.1):Table (5.5)'!D7)</f>
        <v>343</v>
      </c>
      <c r="E7" s="7">
        <f>SUM('Table (5.1):Table (5.5)'!E7)</f>
        <v>627</v>
      </c>
      <c r="F7" s="7">
        <f>SUM('Table (5.1):Table (5.5)'!F7)</f>
        <v>165</v>
      </c>
      <c r="G7" s="7">
        <f>SUM('Table (5.1):Table (5.5)'!G7)</f>
        <v>38</v>
      </c>
      <c r="H7" s="7">
        <f>SUM('Table (5.1):Table (5.5)'!I7)</f>
        <v>78</v>
      </c>
      <c r="I7" s="7">
        <f>SUM('Table (5.1):Table (5.5)'!K7)</f>
        <v>15</v>
      </c>
      <c r="J7" s="9">
        <f>SUM('Table (5.1):Table (5.5)'!L7)</f>
        <v>2238</v>
      </c>
    </row>
    <row r="8" spans="1:10" ht="30" customHeight="1" thickBot="1">
      <c r="A8" s="5">
        <v>6</v>
      </c>
      <c r="B8" s="6" t="s">
        <v>14</v>
      </c>
      <c r="C8" s="7">
        <f>SUM('Table (5.1):Table (5.5)'!C8)</f>
        <v>352</v>
      </c>
      <c r="D8" s="7">
        <f>SUM('Table (5.1):Table (5.5)'!D8)</f>
        <v>315</v>
      </c>
      <c r="E8" s="7">
        <f>SUM('Table (5.1):Table (5.5)'!E8)</f>
        <v>343</v>
      </c>
      <c r="F8" s="7">
        <f>SUM('Table (5.1):Table (5.5)'!F8)</f>
        <v>90</v>
      </c>
      <c r="G8" s="7">
        <f>SUM('Table (5.1):Table (5.5)'!G8)</f>
        <v>1</v>
      </c>
      <c r="H8" s="7">
        <f>SUM('Table (5.1):Table (5.5)'!I8)</f>
        <v>46</v>
      </c>
      <c r="I8" s="7">
        <f>SUM('Table (5.1):Table (5.5)'!K8)</f>
        <v>35</v>
      </c>
      <c r="J8" s="9">
        <f>SUM('Table (5.1):Table (5.5)'!L8)</f>
        <v>1182</v>
      </c>
    </row>
    <row r="9" spans="1:10" ht="30" customHeight="1" thickBot="1">
      <c r="A9" s="5">
        <v>7</v>
      </c>
      <c r="B9" s="6" t="s">
        <v>15</v>
      </c>
      <c r="C9" s="7">
        <f>SUM('Table (5.1):Table (5.5)'!C9)</f>
        <v>217</v>
      </c>
      <c r="D9" s="7">
        <f>SUM('Table (5.1):Table (5.5)'!D9)</f>
        <v>153</v>
      </c>
      <c r="E9" s="7">
        <f>SUM('Table (5.1):Table (5.5)'!E9)</f>
        <v>144</v>
      </c>
      <c r="F9" s="7">
        <f>SUM('Table (5.1):Table (5.5)'!F9)</f>
        <v>61</v>
      </c>
      <c r="G9" s="7">
        <f>SUM('Table (5.1):Table (5.5)'!G9)</f>
        <v>10</v>
      </c>
      <c r="H9" s="7">
        <f>SUM('Table (5.1):Table (5.5)'!I9)</f>
        <v>14</v>
      </c>
      <c r="I9" s="7">
        <f>SUM('Table (5.1):Table (5.5)'!K9)</f>
        <v>0</v>
      </c>
      <c r="J9" s="9">
        <f>SUM('Table (5.1):Table (5.5)'!L9)</f>
        <v>599</v>
      </c>
    </row>
    <row r="10" spans="1:10" ht="30" customHeight="1" thickBot="1">
      <c r="A10" s="5">
        <v>8</v>
      </c>
      <c r="B10" s="6" t="s">
        <v>16</v>
      </c>
      <c r="C10" s="7">
        <f>SUM('Table (5.1):Table (5.5)'!C10)</f>
        <v>79</v>
      </c>
      <c r="D10" s="7">
        <f>SUM('Table (5.1):Table (5.5)'!D10)</f>
        <v>55</v>
      </c>
      <c r="E10" s="7">
        <f>SUM('Table (5.1):Table (5.5)'!E10)</f>
        <v>38</v>
      </c>
      <c r="F10" s="7">
        <f>SUM('Table (5.1):Table (5.5)'!F10)</f>
        <v>10</v>
      </c>
      <c r="G10" s="7">
        <f>SUM('Table (5.1):Table (5.5)'!G10)</f>
        <v>4</v>
      </c>
      <c r="H10" s="7">
        <f>SUM('Table (5.1):Table (5.5)'!I10)</f>
        <v>0</v>
      </c>
      <c r="I10" s="7">
        <f>SUM('Table (5.1):Table (5.5)'!K10)</f>
        <v>7</v>
      </c>
      <c r="J10" s="9">
        <f>SUM('Table (5.1):Table (5.5)'!L10)</f>
        <v>193</v>
      </c>
    </row>
    <row r="11" spans="1:10" ht="30" customHeight="1" thickBot="1">
      <c r="A11" s="5">
        <v>9</v>
      </c>
      <c r="B11" s="6" t="s">
        <v>17</v>
      </c>
      <c r="C11" s="7">
        <f>SUM('Table (5.1):Table (5.5)'!C11)</f>
        <v>336</v>
      </c>
      <c r="D11" s="7">
        <f>SUM('Table (5.1):Table (5.5)'!D11)</f>
        <v>330</v>
      </c>
      <c r="E11" s="7">
        <f>SUM('Table (5.1):Table (5.5)'!E11)</f>
        <v>36</v>
      </c>
      <c r="F11" s="7">
        <f>SUM('Table (5.1):Table (5.5)'!F11)</f>
        <v>18</v>
      </c>
      <c r="G11" s="7">
        <f>SUM('Table (5.1):Table (5.5)'!G11)</f>
        <v>132</v>
      </c>
      <c r="H11" s="7">
        <f>SUM('Table (5.1):Table (5.5)'!I11)</f>
        <v>64</v>
      </c>
      <c r="I11" s="7">
        <f>SUM('Table (5.1):Table (5.5)'!K11)</f>
        <v>12</v>
      </c>
      <c r="J11" s="9">
        <f>SUM('Table (5.1):Table (5.5)'!L11)</f>
        <v>928</v>
      </c>
    </row>
    <row r="12" spans="1:10" ht="30" customHeight="1" thickBot="1">
      <c r="A12" s="5">
        <v>10</v>
      </c>
      <c r="B12" s="6" t="s">
        <v>18</v>
      </c>
      <c r="C12" s="7">
        <f>SUM('Table (5.1):Table (5.5)'!C12)</f>
        <v>363</v>
      </c>
      <c r="D12" s="7">
        <f>SUM('Table (5.1):Table (5.5)'!D12)</f>
        <v>173</v>
      </c>
      <c r="E12" s="7">
        <f>SUM('Table (5.1):Table (5.5)'!E12)</f>
        <v>113</v>
      </c>
      <c r="F12" s="7">
        <f>SUM('Table (5.1):Table (5.5)'!F12)</f>
        <v>65</v>
      </c>
      <c r="G12" s="7">
        <f>SUM('Table (5.1):Table (5.5)'!G12)</f>
        <v>10</v>
      </c>
      <c r="H12" s="7">
        <f>SUM('Table (5.1):Table (5.5)'!I12)</f>
        <v>20</v>
      </c>
      <c r="I12" s="7">
        <f>SUM('Table (5.1):Table (5.5)'!K12)</f>
        <v>0</v>
      </c>
      <c r="J12" s="9">
        <f>SUM('Table (5.1):Table (5.5)'!L12)</f>
        <v>744</v>
      </c>
    </row>
    <row r="13" spans="1:10" ht="30" customHeight="1" thickBot="1">
      <c r="A13" s="5">
        <v>11</v>
      </c>
      <c r="B13" s="6" t="s">
        <v>19</v>
      </c>
      <c r="C13" s="7">
        <f>SUM('Table (5.1):Table (5.5)'!C13)</f>
        <v>192</v>
      </c>
      <c r="D13" s="7">
        <f>SUM('Table (5.1):Table (5.5)'!D13)</f>
        <v>189</v>
      </c>
      <c r="E13" s="7">
        <f>SUM('Table (5.1):Table (5.5)'!E13)</f>
        <v>14</v>
      </c>
      <c r="F13" s="7">
        <f>SUM('Table (5.1):Table (5.5)'!F13)</f>
        <v>29</v>
      </c>
      <c r="G13" s="7">
        <f>SUM('Table (5.1):Table (5.5)'!G13)</f>
        <v>7</v>
      </c>
      <c r="H13" s="7">
        <f>SUM('Table (5.1):Table (5.5)'!I13)</f>
        <v>8</v>
      </c>
      <c r="I13" s="7">
        <f>SUM('Table (5.1):Table (5.5)'!K13)</f>
        <v>0</v>
      </c>
      <c r="J13" s="9">
        <f>SUM('Table (5.1):Table (5.5)'!L13)</f>
        <v>439</v>
      </c>
    </row>
    <row r="14" spans="1:10" ht="30" customHeight="1" thickBot="1">
      <c r="A14" s="5">
        <v>12</v>
      </c>
      <c r="B14" s="6" t="s">
        <v>20</v>
      </c>
      <c r="C14" s="7">
        <f>SUM('Table (5.1):Table (5.5)'!C14)</f>
        <v>370</v>
      </c>
      <c r="D14" s="7">
        <f>SUM('Table (5.1):Table (5.5)'!D14)</f>
        <v>315</v>
      </c>
      <c r="E14" s="7">
        <f>SUM('Table (5.1):Table (5.5)'!E14)</f>
        <v>218</v>
      </c>
      <c r="F14" s="7">
        <f>SUM('Table (5.1):Table (5.5)'!F14)</f>
        <v>65</v>
      </c>
      <c r="G14" s="7">
        <f>SUM('Table (5.1):Table (5.5)'!G14)</f>
        <v>18</v>
      </c>
      <c r="H14" s="7">
        <f>SUM('Table (5.1):Table (5.5)'!I14)</f>
        <v>22</v>
      </c>
      <c r="I14" s="7">
        <f>SUM('Table (5.1):Table (5.5)'!K14)</f>
        <v>12</v>
      </c>
      <c r="J14" s="9">
        <f>SUM('Table (5.1):Table (5.5)'!L14)</f>
        <v>1020</v>
      </c>
    </row>
    <row r="15" spans="1:10" ht="30" customHeight="1" thickBot="1">
      <c r="A15" s="5">
        <v>13</v>
      </c>
      <c r="B15" s="6" t="s">
        <v>21</v>
      </c>
      <c r="C15" s="7">
        <f>SUM('Table (5.1):Table (5.5)'!C15)</f>
        <v>58</v>
      </c>
      <c r="D15" s="7">
        <f>SUM('Table (5.1):Table (5.5)'!D15)</f>
        <v>53</v>
      </c>
      <c r="E15" s="7">
        <f>SUM('Table (5.1):Table (5.5)'!E15)</f>
        <v>2</v>
      </c>
      <c r="F15" s="7">
        <f>SUM('Table (5.1):Table (5.5)'!F15)</f>
        <v>6</v>
      </c>
      <c r="G15" s="7">
        <f>SUM('Table (5.1):Table (5.5)'!G15)</f>
        <v>1</v>
      </c>
      <c r="H15" s="7">
        <f>SUM('Table (5.1):Table (5.5)'!I15)</f>
        <v>0</v>
      </c>
      <c r="I15" s="7">
        <f>SUM('Table (5.1):Table (5.5)'!K15)</f>
        <v>0</v>
      </c>
      <c r="J15" s="9">
        <f>SUM('Table (5.1):Table (5.5)'!L15)</f>
        <v>120</v>
      </c>
    </row>
    <row r="16" spans="1:10" ht="30" customHeight="1" thickBot="1">
      <c r="A16" s="5">
        <v>14</v>
      </c>
      <c r="B16" s="6" t="s">
        <v>22</v>
      </c>
      <c r="C16" s="7">
        <f>SUM('Table (5.1):Table (5.5)'!C16)</f>
        <v>473</v>
      </c>
      <c r="D16" s="7">
        <f>SUM('Table (5.1):Table (5.5)'!D16)</f>
        <v>328</v>
      </c>
      <c r="E16" s="7">
        <f>SUM('Table (5.1):Table (5.5)'!E16)</f>
        <v>373</v>
      </c>
      <c r="F16" s="7">
        <f>SUM('Table (5.1):Table (5.5)'!F16)</f>
        <v>52</v>
      </c>
      <c r="G16" s="7">
        <f>SUM('Table (5.1):Table (5.5)'!G16)</f>
        <v>11</v>
      </c>
      <c r="H16" s="7">
        <f>SUM('Table (5.1):Table (5.5)'!I16)</f>
        <v>12</v>
      </c>
      <c r="I16" s="7">
        <f>SUM('Table (5.1):Table (5.5)'!K16)</f>
        <v>3</v>
      </c>
      <c r="J16" s="9">
        <f>SUM('Table (5.1):Table (5.5)'!L16)</f>
        <v>1252</v>
      </c>
    </row>
    <row r="17" spans="1:10" ht="30" customHeight="1" thickBot="1">
      <c r="A17" s="5">
        <v>15</v>
      </c>
      <c r="B17" s="6" t="s">
        <v>23</v>
      </c>
      <c r="C17" s="7">
        <f>SUM('Table (5.1):Table (5.5)'!C17)</f>
        <v>12</v>
      </c>
      <c r="D17" s="7">
        <f>SUM('Table (5.1):Table (5.5)'!D17)</f>
        <v>11</v>
      </c>
      <c r="E17" s="7">
        <f>SUM('Table (5.1):Table (5.5)'!E17)</f>
        <v>4</v>
      </c>
      <c r="F17" s="7">
        <f>SUM('Table (5.1):Table (5.5)'!F17)</f>
        <v>5</v>
      </c>
      <c r="G17" s="7">
        <f>SUM('Table (5.1):Table (5.5)'!G17)</f>
        <v>0</v>
      </c>
      <c r="H17" s="7">
        <f>SUM('Table (5.1):Table (5.5)'!I17)</f>
        <v>0</v>
      </c>
      <c r="I17" s="7">
        <f>SUM('Table (5.1):Table (5.5)'!K17)</f>
        <v>0</v>
      </c>
      <c r="J17" s="9">
        <f>SUM('Table (5.1):Table (5.5)'!L17)</f>
        <v>32</v>
      </c>
    </row>
    <row r="18" spans="1:10" ht="30" customHeight="1" thickBot="1">
      <c r="A18" s="5">
        <v>16</v>
      </c>
      <c r="B18" s="6" t="s">
        <v>24</v>
      </c>
      <c r="C18" s="7">
        <f>SUM('Table (5.1):Table (5.5)'!C18)</f>
        <v>105</v>
      </c>
      <c r="D18" s="7">
        <f>SUM('Table (5.1):Table (5.5)'!D18)</f>
        <v>103</v>
      </c>
      <c r="E18" s="7">
        <f>SUM('Table (5.1):Table (5.5)'!E18)</f>
        <v>38</v>
      </c>
      <c r="F18" s="7">
        <f>SUM('Table (5.1):Table (5.5)'!F18)</f>
        <v>30</v>
      </c>
      <c r="G18" s="7">
        <f>SUM('Table (5.1):Table (5.5)'!G18)</f>
        <v>4</v>
      </c>
      <c r="H18" s="7">
        <f>SUM('Table (5.1):Table (5.5)'!I18)</f>
        <v>12</v>
      </c>
      <c r="I18" s="7">
        <f>SUM('Table (5.1):Table (5.5)'!K18)</f>
        <v>12</v>
      </c>
      <c r="J18" s="9">
        <f>SUM('Table (5.1):Table (5.5)'!L18)</f>
        <v>304</v>
      </c>
    </row>
    <row r="19" spans="1:10" ht="30" customHeight="1" thickBot="1">
      <c r="A19" s="5">
        <v>17</v>
      </c>
      <c r="B19" s="6" t="s">
        <v>25</v>
      </c>
      <c r="C19" s="7">
        <f>SUM('Table (5.1):Table (5.5)'!C19)</f>
        <v>344</v>
      </c>
      <c r="D19" s="7">
        <f>SUM('Table (5.1):Table (5.5)'!D19)</f>
        <v>328</v>
      </c>
      <c r="E19" s="7">
        <f>SUM('Table (5.1):Table (5.5)'!E19)</f>
        <v>18</v>
      </c>
      <c r="F19" s="7">
        <f>SUM('Table (5.1):Table (5.5)'!F19)</f>
        <v>41</v>
      </c>
      <c r="G19" s="7">
        <f>SUM('Table (5.1):Table (5.5)'!G19)</f>
        <v>38</v>
      </c>
      <c r="H19" s="7">
        <f>SUM('Table (5.1):Table (5.5)'!I19)</f>
        <v>238</v>
      </c>
      <c r="I19" s="7">
        <f>SUM('Table (5.1):Table (5.5)'!K19)</f>
        <v>92</v>
      </c>
      <c r="J19" s="9">
        <f>SUM('Table (5.1):Table (5.5)'!L19)</f>
        <v>1099</v>
      </c>
    </row>
    <row r="20" spans="1:10" ht="33" customHeight="1" thickBot="1">
      <c r="A20" s="10"/>
      <c r="B20" s="11" t="s">
        <v>76</v>
      </c>
      <c r="C20" s="11">
        <f>SUM(C3:C19)</f>
        <v>7108</v>
      </c>
      <c r="D20" s="12">
        <f>SUM(D3:D19)</f>
        <v>3499</v>
      </c>
      <c r="E20" s="12">
        <f t="shared" ref="E20" si="0">SUM(E3:E19)</f>
        <v>3647</v>
      </c>
      <c r="F20" s="12">
        <f>SUM(F3:F19)</f>
        <v>1373</v>
      </c>
      <c r="G20" s="12">
        <f>SUM(G3:G19)</f>
        <v>445</v>
      </c>
      <c r="H20" s="12">
        <f>SUM(H3:H19)</f>
        <v>918</v>
      </c>
      <c r="I20" s="12">
        <f>SUM(I3:I19)</f>
        <v>338</v>
      </c>
      <c r="J20" s="11">
        <f>SUM(J3:J19)</f>
        <v>17328</v>
      </c>
    </row>
    <row r="21" spans="1:10" ht="26" thickBot="1">
      <c r="A21" s="10"/>
      <c r="B21" s="11" t="s">
        <v>70</v>
      </c>
      <c r="C21" s="11">
        <f>SUM(C3:C19)</f>
        <v>7108</v>
      </c>
      <c r="D21" s="12">
        <f>SUM(D3:D19)</f>
        <v>3499</v>
      </c>
      <c r="E21" s="12">
        <f>SUM(E3:E19)</f>
        <v>3647</v>
      </c>
      <c r="F21" s="12">
        <f>SUM(F3:F19)</f>
        <v>1373</v>
      </c>
      <c r="G21" s="12">
        <f>SUM(G3:G19)</f>
        <v>445</v>
      </c>
      <c r="H21" s="12">
        <f>SUM('Table (5.1):Table (5.5)'!I21)</f>
        <v>918</v>
      </c>
      <c r="I21" s="12">
        <f>SUM('Table (5.1):Table (5.5)'!K21)</f>
        <v>338</v>
      </c>
      <c r="J21" s="11">
        <f>SUM(C21:I21)</f>
        <v>17328</v>
      </c>
    </row>
  </sheetData>
  <sheetProtection algorithmName="SHA-512" hashValue="xpVu8tOETsKQBjE1kyqGW1R/JZUyzEtBGl74akmhCE7Uu+ls7Gt6dTPJ84Qg3eE8l/6Wrf69c7Xucifcxl2NFg==" saltValue="+6dRnA4dGRxt9up8XeG8+g==" spinCount="100000" sheet="1" objects="1" scenarios="1"/>
  <mergeCells count="1"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33D9B-7424-4643-8C25-984E508814AC}">
  <sheetPr codeName="Sheet2"/>
  <dimension ref="A1:L144"/>
  <sheetViews>
    <sheetView zoomScale="50" zoomScaleNormal="50" workbookViewId="0">
      <selection activeCell="I21" sqref="I21"/>
    </sheetView>
  </sheetViews>
  <sheetFormatPr defaultRowHeight="14.5"/>
  <cols>
    <col min="1" max="1" width="8.6328125" style="1" customWidth="1"/>
    <col min="2" max="2" width="75.6328125" style="1" customWidth="1"/>
    <col min="3" max="7" width="18.6328125" customWidth="1"/>
    <col min="8" max="9" width="25.6328125" customWidth="1"/>
    <col min="10" max="10" width="40.6328125" customWidth="1"/>
    <col min="11" max="11" width="25.6328125" customWidth="1"/>
    <col min="12" max="12" width="25.6328125" style="1" customWidth="1"/>
  </cols>
  <sheetData>
    <row r="1" spans="1:12" ht="55" customHeight="1" thickBot="1">
      <c r="A1" s="17" t="s">
        <v>75</v>
      </c>
      <c r="B1" s="18"/>
      <c r="C1" s="18"/>
      <c r="D1" s="18"/>
      <c r="E1" s="18"/>
      <c r="F1" s="18"/>
      <c r="G1" s="18"/>
      <c r="H1" s="18"/>
      <c r="I1" s="18"/>
      <c r="J1" s="20"/>
      <c r="K1" s="20"/>
      <c r="L1" s="19"/>
    </row>
    <row r="2" spans="1:12" ht="69" customHeight="1" thickBot="1">
      <c r="A2" s="2" t="s">
        <v>0</v>
      </c>
      <c r="B2" s="3" t="s">
        <v>1</v>
      </c>
      <c r="C2" s="3" t="s">
        <v>0</v>
      </c>
      <c r="D2" s="3" t="s">
        <v>2</v>
      </c>
      <c r="E2" s="3" t="s">
        <v>3</v>
      </c>
      <c r="F2" s="3" t="s">
        <v>77</v>
      </c>
      <c r="G2" s="3" t="s">
        <v>78</v>
      </c>
      <c r="H2" s="3" t="s">
        <v>80</v>
      </c>
      <c r="I2" s="3" t="s">
        <v>81</v>
      </c>
      <c r="J2" s="3" t="s">
        <v>82</v>
      </c>
      <c r="K2" s="3" t="s">
        <v>79</v>
      </c>
      <c r="L2" s="4" t="s">
        <v>8</v>
      </c>
    </row>
    <row r="3" spans="1:12" ht="30" customHeight="1" thickBot="1">
      <c r="A3" s="5">
        <v>1</v>
      </c>
      <c r="B3" s="6" t="s">
        <v>9</v>
      </c>
      <c r="C3" s="7">
        <v>180</v>
      </c>
      <c r="D3" s="7">
        <v>32</v>
      </c>
      <c r="E3" s="7">
        <v>106</v>
      </c>
      <c r="F3" s="7">
        <v>15</v>
      </c>
      <c r="G3" s="7">
        <v>17</v>
      </c>
      <c r="H3" s="13" t="s">
        <v>51</v>
      </c>
      <c r="I3" s="13">
        <v>24</v>
      </c>
      <c r="J3" s="8" t="s">
        <v>50</v>
      </c>
      <c r="K3" s="8">
        <v>3</v>
      </c>
      <c r="L3" s="9">
        <f t="shared" ref="L3:L19" si="0">SUM(C3:K3)</f>
        <v>377</v>
      </c>
    </row>
    <row r="4" spans="1:12" ht="30" customHeight="1" thickBot="1">
      <c r="A4" s="5">
        <v>2</v>
      </c>
      <c r="B4" s="6" t="s">
        <v>10</v>
      </c>
      <c r="C4" s="7">
        <v>248</v>
      </c>
      <c r="D4" s="7">
        <v>68</v>
      </c>
      <c r="E4" s="7">
        <v>142</v>
      </c>
      <c r="F4" s="7">
        <v>103</v>
      </c>
      <c r="G4" s="7">
        <v>4</v>
      </c>
      <c r="H4" s="13" t="s">
        <v>52</v>
      </c>
      <c r="I4" s="13">
        <v>72</v>
      </c>
      <c r="J4" s="7" t="s">
        <v>53</v>
      </c>
      <c r="K4" s="7">
        <v>41</v>
      </c>
      <c r="L4" s="9">
        <f t="shared" si="0"/>
        <v>678</v>
      </c>
    </row>
    <row r="5" spans="1:12" ht="30" customHeight="1" thickBot="1">
      <c r="A5" s="5">
        <v>3</v>
      </c>
      <c r="B5" s="6" t="s">
        <v>11</v>
      </c>
      <c r="C5" s="7">
        <v>11</v>
      </c>
      <c r="D5" s="7">
        <v>4</v>
      </c>
      <c r="E5" s="7">
        <v>10</v>
      </c>
      <c r="F5" s="7">
        <v>2</v>
      </c>
      <c r="G5" s="7">
        <v>0</v>
      </c>
      <c r="H5" s="14">
        <v>0</v>
      </c>
      <c r="I5" s="14">
        <v>0</v>
      </c>
      <c r="J5" s="7" t="s">
        <v>27</v>
      </c>
      <c r="K5" s="7">
        <v>3</v>
      </c>
      <c r="L5" s="9">
        <f t="shared" si="0"/>
        <v>30</v>
      </c>
    </row>
    <row r="6" spans="1:12" ht="30" customHeight="1" thickBot="1">
      <c r="A6" s="5">
        <v>4</v>
      </c>
      <c r="B6" s="6" t="s">
        <v>12</v>
      </c>
      <c r="C6" s="7">
        <v>147</v>
      </c>
      <c r="D6" s="7">
        <v>40</v>
      </c>
      <c r="E6" s="7">
        <v>71</v>
      </c>
      <c r="F6" s="7">
        <v>8</v>
      </c>
      <c r="G6" s="7">
        <v>18</v>
      </c>
      <c r="H6" s="14" t="s">
        <v>37</v>
      </c>
      <c r="I6" s="14">
        <v>4</v>
      </c>
      <c r="J6" s="7">
        <v>0</v>
      </c>
      <c r="K6" s="7">
        <v>0</v>
      </c>
      <c r="L6" s="9">
        <f t="shared" si="0"/>
        <v>288</v>
      </c>
    </row>
    <row r="7" spans="1:12" ht="30" customHeight="1" thickBot="1">
      <c r="A7" s="5">
        <v>5</v>
      </c>
      <c r="B7" s="6" t="s">
        <v>13</v>
      </c>
      <c r="C7" s="7">
        <v>244</v>
      </c>
      <c r="D7" s="7">
        <v>81</v>
      </c>
      <c r="E7" s="7">
        <v>209</v>
      </c>
      <c r="F7" s="7">
        <v>46</v>
      </c>
      <c r="G7" s="7">
        <v>9</v>
      </c>
      <c r="H7" s="14" t="s">
        <v>38</v>
      </c>
      <c r="I7" s="14">
        <v>36</v>
      </c>
      <c r="J7" s="7" t="s">
        <v>28</v>
      </c>
      <c r="K7" s="7">
        <v>12</v>
      </c>
      <c r="L7" s="9">
        <f t="shared" si="0"/>
        <v>637</v>
      </c>
    </row>
    <row r="8" spans="1:12" ht="30" customHeight="1" thickBot="1">
      <c r="A8" s="5">
        <v>6</v>
      </c>
      <c r="B8" s="6" t="s">
        <v>14</v>
      </c>
      <c r="C8" s="7">
        <v>123</v>
      </c>
      <c r="D8" s="7">
        <v>109</v>
      </c>
      <c r="E8" s="7">
        <v>123</v>
      </c>
      <c r="F8" s="7">
        <v>30</v>
      </c>
      <c r="G8" s="7">
        <v>0</v>
      </c>
      <c r="H8" s="13" t="s">
        <v>39</v>
      </c>
      <c r="I8" s="13">
        <v>22</v>
      </c>
      <c r="J8" s="7" t="s">
        <v>31</v>
      </c>
      <c r="K8" s="7">
        <v>10</v>
      </c>
      <c r="L8" s="9">
        <f t="shared" si="0"/>
        <v>417</v>
      </c>
    </row>
    <row r="9" spans="1:12" ht="30" customHeight="1" thickBot="1">
      <c r="A9" s="5">
        <v>7</v>
      </c>
      <c r="B9" s="6" t="s">
        <v>15</v>
      </c>
      <c r="C9" s="7">
        <v>25</v>
      </c>
      <c r="D9" s="7">
        <v>16</v>
      </c>
      <c r="E9" s="7">
        <v>16</v>
      </c>
      <c r="F9" s="7">
        <v>4</v>
      </c>
      <c r="G9" s="7">
        <v>3</v>
      </c>
      <c r="H9" s="13">
        <v>0</v>
      </c>
      <c r="I9" s="13">
        <v>0</v>
      </c>
      <c r="J9" s="7">
        <v>0</v>
      </c>
      <c r="K9" s="7">
        <v>0</v>
      </c>
      <c r="L9" s="9">
        <f t="shared" si="0"/>
        <v>64</v>
      </c>
    </row>
    <row r="10" spans="1:12" ht="30" customHeight="1" thickBot="1">
      <c r="A10" s="5">
        <v>8</v>
      </c>
      <c r="B10" s="6" t="s">
        <v>16</v>
      </c>
      <c r="C10" s="7">
        <v>26</v>
      </c>
      <c r="D10" s="7">
        <v>19</v>
      </c>
      <c r="E10" s="7">
        <v>12</v>
      </c>
      <c r="F10" s="7">
        <v>2</v>
      </c>
      <c r="G10" s="7">
        <v>2</v>
      </c>
      <c r="H10" s="14">
        <v>0</v>
      </c>
      <c r="I10" s="14">
        <v>0</v>
      </c>
      <c r="J10" s="7">
        <v>0</v>
      </c>
      <c r="K10" s="7">
        <v>0</v>
      </c>
      <c r="L10" s="9">
        <f t="shared" si="0"/>
        <v>61</v>
      </c>
    </row>
    <row r="11" spans="1:12" ht="30" customHeight="1" thickBot="1">
      <c r="A11" s="5">
        <v>9</v>
      </c>
      <c r="B11" s="6" t="s">
        <v>17</v>
      </c>
      <c r="C11" s="7">
        <v>84</v>
      </c>
      <c r="D11" s="7">
        <v>82</v>
      </c>
      <c r="E11" s="7">
        <v>11</v>
      </c>
      <c r="F11" s="7">
        <v>2</v>
      </c>
      <c r="G11" s="7">
        <v>32</v>
      </c>
      <c r="H11" s="14" t="s">
        <v>40</v>
      </c>
      <c r="I11" s="14">
        <v>16</v>
      </c>
      <c r="J11" s="7" t="s">
        <v>27</v>
      </c>
      <c r="K11" s="7">
        <v>3</v>
      </c>
      <c r="L11" s="9">
        <f t="shared" si="0"/>
        <v>230</v>
      </c>
    </row>
    <row r="12" spans="1:12" ht="30" customHeight="1" thickBot="1">
      <c r="A12" s="5">
        <v>10</v>
      </c>
      <c r="B12" s="6" t="s">
        <v>18</v>
      </c>
      <c r="C12" s="7">
        <v>68</v>
      </c>
      <c r="D12" s="7">
        <v>38</v>
      </c>
      <c r="E12" s="7">
        <v>20</v>
      </c>
      <c r="F12" s="7">
        <v>19</v>
      </c>
      <c r="G12" s="7">
        <v>3</v>
      </c>
      <c r="H12" s="14" t="s">
        <v>41</v>
      </c>
      <c r="I12" s="14">
        <v>6</v>
      </c>
      <c r="J12" s="7">
        <v>0</v>
      </c>
      <c r="K12" s="7">
        <v>0</v>
      </c>
      <c r="L12" s="9">
        <f t="shared" si="0"/>
        <v>154</v>
      </c>
    </row>
    <row r="13" spans="1:12" ht="30" customHeight="1" thickBot="1">
      <c r="A13" s="5">
        <v>11</v>
      </c>
      <c r="B13" s="6" t="s">
        <v>19</v>
      </c>
      <c r="C13" s="7">
        <v>28</v>
      </c>
      <c r="D13" s="7">
        <v>28</v>
      </c>
      <c r="E13" s="7">
        <v>6</v>
      </c>
      <c r="F13" s="7">
        <v>5</v>
      </c>
      <c r="G13" s="7">
        <v>2</v>
      </c>
      <c r="H13" s="14" t="s">
        <v>42</v>
      </c>
      <c r="I13" s="14">
        <v>2</v>
      </c>
      <c r="J13" s="7">
        <v>0</v>
      </c>
      <c r="K13" s="7">
        <v>0</v>
      </c>
      <c r="L13" s="9">
        <f t="shared" si="0"/>
        <v>71</v>
      </c>
    </row>
    <row r="14" spans="1:12" ht="30" customHeight="1" thickBot="1">
      <c r="A14" s="5">
        <v>12</v>
      </c>
      <c r="B14" s="6" t="s">
        <v>20</v>
      </c>
      <c r="C14" s="7">
        <v>91</v>
      </c>
      <c r="D14" s="7">
        <v>79</v>
      </c>
      <c r="E14" s="7">
        <v>68</v>
      </c>
      <c r="F14" s="7">
        <v>18</v>
      </c>
      <c r="G14" s="7">
        <v>3</v>
      </c>
      <c r="H14" s="14" t="s">
        <v>37</v>
      </c>
      <c r="I14" s="14">
        <v>4</v>
      </c>
      <c r="J14" s="7" t="s">
        <v>30</v>
      </c>
      <c r="K14" s="7">
        <v>6</v>
      </c>
      <c r="L14" s="9">
        <f t="shared" si="0"/>
        <v>269</v>
      </c>
    </row>
    <row r="15" spans="1:12" ht="30" customHeight="1" thickBot="1">
      <c r="A15" s="5">
        <v>13</v>
      </c>
      <c r="B15" s="6" t="s">
        <v>21</v>
      </c>
      <c r="C15" s="7">
        <v>2</v>
      </c>
      <c r="D15" s="7">
        <v>2</v>
      </c>
      <c r="E15" s="7">
        <v>0</v>
      </c>
      <c r="F15" s="7">
        <v>0</v>
      </c>
      <c r="G15" s="7">
        <v>0</v>
      </c>
      <c r="H15" s="13">
        <v>0</v>
      </c>
      <c r="I15" s="13">
        <v>0</v>
      </c>
      <c r="J15" s="7">
        <v>0</v>
      </c>
      <c r="K15" s="7">
        <v>0</v>
      </c>
      <c r="L15" s="9">
        <f t="shared" si="0"/>
        <v>4</v>
      </c>
    </row>
    <row r="16" spans="1:12" ht="30" customHeight="1" thickBot="1">
      <c r="A16" s="5">
        <v>14</v>
      </c>
      <c r="B16" s="6" t="s">
        <v>22</v>
      </c>
      <c r="C16" s="7">
        <v>112</v>
      </c>
      <c r="D16" s="7">
        <v>87</v>
      </c>
      <c r="E16" s="7">
        <v>76</v>
      </c>
      <c r="F16" s="7">
        <v>6</v>
      </c>
      <c r="G16" s="7">
        <v>4</v>
      </c>
      <c r="H16" s="14">
        <v>0</v>
      </c>
      <c r="I16" s="14">
        <v>0</v>
      </c>
      <c r="J16" s="7">
        <v>0</v>
      </c>
      <c r="K16" s="7">
        <v>0</v>
      </c>
      <c r="L16" s="9">
        <f t="shared" si="0"/>
        <v>285</v>
      </c>
    </row>
    <row r="17" spans="1:12" ht="30" customHeight="1" thickBot="1">
      <c r="A17" s="5">
        <v>15</v>
      </c>
      <c r="B17" s="6" t="s">
        <v>23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14">
        <v>0</v>
      </c>
      <c r="I17" s="14">
        <v>0</v>
      </c>
      <c r="J17" s="7">
        <v>0</v>
      </c>
      <c r="K17" s="7">
        <v>0</v>
      </c>
      <c r="L17" s="9">
        <f t="shared" si="0"/>
        <v>0</v>
      </c>
    </row>
    <row r="18" spans="1:12" ht="30" customHeight="1" thickBot="1">
      <c r="A18" s="5">
        <v>16</v>
      </c>
      <c r="B18" s="6" t="s">
        <v>24</v>
      </c>
      <c r="C18" s="7">
        <v>40</v>
      </c>
      <c r="D18" s="7">
        <v>40</v>
      </c>
      <c r="E18" s="7">
        <v>23</v>
      </c>
      <c r="F18" s="7">
        <v>4</v>
      </c>
      <c r="G18" s="7">
        <v>1</v>
      </c>
      <c r="H18" s="14">
        <v>0</v>
      </c>
      <c r="I18" s="14">
        <v>0</v>
      </c>
      <c r="J18" s="7">
        <v>0</v>
      </c>
      <c r="K18" s="7">
        <v>0</v>
      </c>
      <c r="L18" s="9">
        <f t="shared" si="0"/>
        <v>108</v>
      </c>
    </row>
    <row r="19" spans="1:12" ht="30" customHeight="1" thickBot="1">
      <c r="A19" s="5">
        <v>17</v>
      </c>
      <c r="B19" s="6" t="s">
        <v>25</v>
      </c>
      <c r="C19" s="7">
        <v>94</v>
      </c>
      <c r="D19" s="7">
        <v>94</v>
      </c>
      <c r="E19" s="7">
        <v>4</v>
      </c>
      <c r="F19" s="7">
        <v>8</v>
      </c>
      <c r="G19" s="7">
        <v>22</v>
      </c>
      <c r="H19" s="14" t="s">
        <v>43</v>
      </c>
      <c r="I19" s="14">
        <v>66</v>
      </c>
      <c r="J19" s="7" t="s">
        <v>29</v>
      </c>
      <c r="K19" s="7">
        <v>25</v>
      </c>
      <c r="L19" s="9">
        <f t="shared" si="0"/>
        <v>313</v>
      </c>
    </row>
    <row r="20" spans="1:12" ht="30" customHeight="1" thickBot="1">
      <c r="A20" s="16"/>
      <c r="B20" s="11" t="s">
        <v>76</v>
      </c>
      <c r="C20" s="11">
        <f>SUM(C3:C19)</f>
        <v>1523</v>
      </c>
      <c r="D20" s="11">
        <f t="shared" ref="D20:E20" si="1">SUM(D3:D19)</f>
        <v>819</v>
      </c>
      <c r="E20" s="11">
        <f t="shared" si="1"/>
        <v>897</v>
      </c>
      <c r="F20" s="11">
        <f>SUM(F3:F19)</f>
        <v>272</v>
      </c>
      <c r="G20" s="11">
        <f t="shared" ref="G20" si="2">SUM(G3:G19)</f>
        <v>120</v>
      </c>
      <c r="H20" s="11"/>
      <c r="I20" s="11">
        <f>SUM(I3:I19)</f>
        <v>252</v>
      </c>
      <c r="J20" s="11"/>
      <c r="K20" s="11">
        <f t="shared" ref="K20:L20" si="3">SUM(K3:K19)</f>
        <v>103</v>
      </c>
      <c r="L20" s="11">
        <f t="shared" si="3"/>
        <v>3986</v>
      </c>
    </row>
    <row r="21" spans="1:12" ht="30" customHeight="1" thickBot="1">
      <c r="A21" s="10"/>
      <c r="B21" s="11" t="s">
        <v>70</v>
      </c>
      <c r="C21" s="11">
        <f>SUM(C3:C19)</f>
        <v>1523</v>
      </c>
      <c r="D21" s="11">
        <f>SUM(D3:D19)</f>
        <v>819</v>
      </c>
      <c r="E21" s="11">
        <f>SUM(E3:E19)</f>
        <v>897</v>
      </c>
      <c r="F21" s="11">
        <f>SUM(F3:F19)</f>
        <v>272</v>
      </c>
      <c r="G21" s="11">
        <f>SUM(G3:G19)</f>
        <v>120</v>
      </c>
      <c r="H21" s="11"/>
      <c r="I21" s="11">
        <f>SUM(I3:I19)</f>
        <v>252</v>
      </c>
      <c r="J21" s="11"/>
      <c r="K21" s="11">
        <f>SUM(K3:K19)</f>
        <v>103</v>
      </c>
      <c r="L21" s="11">
        <f>SUM(C21:K21)</f>
        <v>3986</v>
      </c>
    </row>
    <row r="22" spans="1:12" ht="30" customHeight="1"/>
    <row r="23" spans="1:12" ht="30" customHeight="1"/>
    <row r="24" spans="1:12" ht="30" customHeight="1"/>
    <row r="25" spans="1:12" ht="30" customHeight="1">
      <c r="E25">
        <f>SUM(C21:J21)</f>
        <v>3883</v>
      </c>
    </row>
    <row r="26" spans="1:12" ht="30" customHeight="1"/>
    <row r="27" spans="1:12" ht="30" customHeight="1"/>
    <row r="28" spans="1:12" ht="30" customHeight="1"/>
    <row r="29" spans="1:12" ht="30" customHeight="1"/>
    <row r="30" spans="1:12" ht="30" customHeight="1"/>
    <row r="31" spans="1:12" ht="30" customHeight="1"/>
    <row r="32" spans="1:1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</sheetData>
  <sheetProtection algorithmName="SHA-512" hashValue="CIbjYh4JiXMylQ06ebeklYBrtBgDdrCJsL93FLWaZY8/QYiCQhGNjbxcT0Ym7oltLQxalzxvD3V20GGPL5pnng==" saltValue="lfOJB9iqeoEsVm3NQXvvXA==" spinCount="100000" sheet="1" objects="1" scenarios="1"/>
  <mergeCells count="1">
    <mergeCell ref="A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51BD0-341B-425B-A12B-5AF1BCCB2084}">
  <sheetPr codeName="Sheet3"/>
  <dimension ref="A1:M32"/>
  <sheetViews>
    <sheetView zoomScale="50" zoomScaleNormal="50" workbookViewId="0">
      <selection activeCell="D13" sqref="D13"/>
    </sheetView>
  </sheetViews>
  <sheetFormatPr defaultRowHeight="14.5"/>
  <cols>
    <col min="1" max="1" width="8.6328125" style="1" customWidth="1"/>
    <col min="2" max="2" width="75.6328125" style="1" customWidth="1"/>
    <col min="3" max="7" width="18.6328125" customWidth="1"/>
    <col min="8" max="9" width="25.6328125" customWidth="1"/>
    <col min="10" max="10" width="40.6328125" customWidth="1"/>
    <col min="11" max="11" width="26.26953125" customWidth="1"/>
    <col min="12" max="12" width="25.6328125" style="1" customWidth="1"/>
  </cols>
  <sheetData>
    <row r="1" spans="1:12" ht="55" customHeight="1" thickBot="1">
      <c r="A1" s="17" t="s">
        <v>74</v>
      </c>
      <c r="B1" s="18"/>
      <c r="C1" s="18"/>
      <c r="D1" s="18"/>
      <c r="E1" s="18"/>
      <c r="F1" s="18"/>
      <c r="G1" s="18"/>
      <c r="H1" s="18"/>
      <c r="I1" s="18"/>
      <c r="J1" s="18"/>
      <c r="K1" s="20"/>
      <c r="L1" s="19"/>
    </row>
    <row r="2" spans="1:12" ht="68" customHeight="1" thickBot="1">
      <c r="A2" s="2" t="s">
        <v>0</v>
      </c>
      <c r="B2" s="3" t="s">
        <v>1</v>
      </c>
      <c r="C2" s="3" t="s">
        <v>0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80</v>
      </c>
      <c r="I2" s="3" t="s">
        <v>81</v>
      </c>
      <c r="J2" s="3" t="s">
        <v>82</v>
      </c>
      <c r="K2" s="3" t="s">
        <v>79</v>
      </c>
      <c r="L2" s="4" t="s">
        <v>8</v>
      </c>
    </row>
    <row r="3" spans="1:12" ht="30" customHeight="1" thickBot="1">
      <c r="A3" s="5">
        <v>1</v>
      </c>
      <c r="B3" s="6" t="s">
        <v>9</v>
      </c>
      <c r="C3" s="7">
        <v>166</v>
      </c>
      <c r="D3" s="7">
        <v>20</v>
      </c>
      <c r="E3" s="7">
        <v>74</v>
      </c>
      <c r="F3" s="7">
        <v>19</v>
      </c>
      <c r="G3" s="7">
        <v>17</v>
      </c>
      <c r="H3" s="13" t="s">
        <v>44</v>
      </c>
      <c r="I3" s="13">
        <v>10</v>
      </c>
      <c r="J3" s="8">
        <v>0</v>
      </c>
      <c r="K3" s="8">
        <v>0</v>
      </c>
      <c r="L3" s="9">
        <f t="shared" ref="L3:L19" si="0">SUM(C3:K3)</f>
        <v>306</v>
      </c>
    </row>
    <row r="4" spans="1:12" ht="30" customHeight="1" thickBot="1">
      <c r="A4" s="5">
        <v>2</v>
      </c>
      <c r="B4" s="6" t="s">
        <v>10</v>
      </c>
      <c r="C4" s="7">
        <v>203</v>
      </c>
      <c r="D4" s="7">
        <v>31</v>
      </c>
      <c r="E4" s="7">
        <v>103</v>
      </c>
      <c r="F4" s="7">
        <v>99</v>
      </c>
      <c r="G4" s="7">
        <v>1</v>
      </c>
      <c r="H4" s="13" t="s">
        <v>45</v>
      </c>
      <c r="I4" s="13">
        <v>38</v>
      </c>
      <c r="J4" s="7" t="s">
        <v>49</v>
      </c>
      <c r="K4" s="7">
        <v>6</v>
      </c>
      <c r="L4" s="9">
        <f t="shared" si="0"/>
        <v>481</v>
      </c>
    </row>
    <row r="5" spans="1:12" ht="30" customHeight="1" thickBot="1">
      <c r="A5" s="5">
        <v>3</v>
      </c>
      <c r="B5" s="6" t="s">
        <v>11</v>
      </c>
      <c r="C5" s="7">
        <v>7</v>
      </c>
      <c r="D5" s="7">
        <v>2</v>
      </c>
      <c r="E5" s="7">
        <v>6</v>
      </c>
      <c r="F5" s="7">
        <v>1</v>
      </c>
      <c r="G5" s="7">
        <v>0</v>
      </c>
      <c r="H5" s="14" t="s">
        <v>46</v>
      </c>
      <c r="I5" s="14">
        <v>2</v>
      </c>
      <c r="J5" s="7">
        <v>0</v>
      </c>
      <c r="K5" s="7">
        <v>0</v>
      </c>
      <c r="L5" s="9">
        <f t="shared" si="0"/>
        <v>18</v>
      </c>
    </row>
    <row r="6" spans="1:12" ht="30" customHeight="1" thickBot="1">
      <c r="A6" s="5">
        <v>4</v>
      </c>
      <c r="B6" s="6" t="s">
        <v>12</v>
      </c>
      <c r="C6" s="7">
        <v>175</v>
      </c>
      <c r="D6" s="7">
        <v>36</v>
      </c>
      <c r="E6" s="7">
        <v>80</v>
      </c>
      <c r="F6" s="7">
        <v>7</v>
      </c>
      <c r="G6" s="7">
        <v>10</v>
      </c>
      <c r="H6" s="14" t="s">
        <v>47</v>
      </c>
      <c r="I6" s="14">
        <v>4</v>
      </c>
      <c r="J6" s="7">
        <v>0</v>
      </c>
      <c r="K6" s="7">
        <v>0</v>
      </c>
      <c r="L6" s="9">
        <f t="shared" si="0"/>
        <v>312</v>
      </c>
    </row>
    <row r="7" spans="1:12" ht="30" customHeight="1" thickBot="1">
      <c r="A7" s="5">
        <v>5</v>
      </c>
      <c r="B7" s="6" t="s">
        <v>13</v>
      </c>
      <c r="C7" s="7">
        <v>141</v>
      </c>
      <c r="D7" s="7">
        <v>33</v>
      </c>
      <c r="E7" s="7">
        <v>72</v>
      </c>
      <c r="F7" s="7">
        <v>26</v>
      </c>
      <c r="G7" s="7">
        <v>2</v>
      </c>
      <c r="H7" s="14" t="s">
        <v>46</v>
      </c>
      <c r="I7" s="14">
        <v>2</v>
      </c>
      <c r="J7" s="7">
        <v>0</v>
      </c>
      <c r="K7" s="7">
        <v>0</v>
      </c>
      <c r="L7" s="9">
        <f t="shared" si="0"/>
        <v>276</v>
      </c>
    </row>
    <row r="8" spans="1:12" ht="30" customHeight="1" thickBot="1">
      <c r="A8" s="5">
        <v>6</v>
      </c>
      <c r="B8" s="6" t="s">
        <v>14</v>
      </c>
      <c r="C8" s="7">
        <v>15</v>
      </c>
      <c r="D8" s="7">
        <v>11</v>
      </c>
      <c r="E8" s="7">
        <v>15</v>
      </c>
      <c r="F8" s="7">
        <v>1</v>
      </c>
      <c r="G8" s="7">
        <v>0</v>
      </c>
      <c r="H8" s="13">
        <v>0</v>
      </c>
      <c r="I8" s="13">
        <v>0</v>
      </c>
      <c r="J8" s="7">
        <v>0</v>
      </c>
      <c r="K8" s="7">
        <v>0</v>
      </c>
      <c r="L8" s="9">
        <f t="shared" si="0"/>
        <v>42</v>
      </c>
    </row>
    <row r="9" spans="1:12" ht="30" customHeight="1" thickBot="1">
      <c r="A9" s="5">
        <v>7</v>
      </c>
      <c r="B9" s="6" t="s">
        <v>15</v>
      </c>
      <c r="C9" s="7">
        <v>22</v>
      </c>
      <c r="D9" s="7">
        <v>16</v>
      </c>
      <c r="E9" s="7">
        <v>16</v>
      </c>
      <c r="F9" s="7">
        <v>9</v>
      </c>
      <c r="G9" s="7">
        <v>2</v>
      </c>
      <c r="H9" s="13">
        <v>0</v>
      </c>
      <c r="I9" s="13">
        <v>0</v>
      </c>
      <c r="J9" s="7">
        <v>0</v>
      </c>
      <c r="K9" s="7">
        <v>0</v>
      </c>
      <c r="L9" s="9">
        <f t="shared" si="0"/>
        <v>65</v>
      </c>
    </row>
    <row r="10" spans="1:12" ht="30" customHeight="1" thickBot="1">
      <c r="A10" s="5">
        <v>8</v>
      </c>
      <c r="B10" s="6" t="s">
        <v>16</v>
      </c>
      <c r="C10" s="7">
        <v>3</v>
      </c>
      <c r="D10" s="7">
        <v>3</v>
      </c>
      <c r="E10" s="7">
        <v>1</v>
      </c>
      <c r="F10" s="7">
        <v>0</v>
      </c>
      <c r="G10" s="7">
        <v>0</v>
      </c>
      <c r="H10" s="14">
        <v>0</v>
      </c>
      <c r="I10" s="14">
        <v>0</v>
      </c>
      <c r="J10" s="7">
        <v>0</v>
      </c>
      <c r="K10" s="7">
        <v>0</v>
      </c>
      <c r="L10" s="9">
        <f t="shared" si="0"/>
        <v>7</v>
      </c>
    </row>
    <row r="11" spans="1:12" ht="30" customHeight="1" thickBot="1">
      <c r="A11" s="5">
        <v>9</v>
      </c>
      <c r="B11" s="6" t="s">
        <v>17</v>
      </c>
      <c r="C11" s="7">
        <v>13</v>
      </c>
      <c r="D11" s="7">
        <v>13</v>
      </c>
      <c r="E11" s="7">
        <v>0</v>
      </c>
      <c r="F11" s="7">
        <v>1</v>
      </c>
      <c r="G11" s="7">
        <v>8</v>
      </c>
      <c r="H11" s="14" t="s">
        <v>46</v>
      </c>
      <c r="I11" s="14">
        <v>2</v>
      </c>
      <c r="J11" s="7">
        <v>0</v>
      </c>
      <c r="K11" s="7">
        <v>0</v>
      </c>
      <c r="L11" s="9">
        <f t="shared" si="0"/>
        <v>37</v>
      </c>
    </row>
    <row r="12" spans="1:12" ht="30" customHeight="1" thickBot="1">
      <c r="A12" s="5">
        <v>10</v>
      </c>
      <c r="B12" s="6" t="s">
        <v>18</v>
      </c>
      <c r="C12" s="7">
        <v>93</v>
      </c>
      <c r="D12" s="7">
        <v>31</v>
      </c>
      <c r="E12" s="7">
        <v>27</v>
      </c>
      <c r="F12" s="7">
        <v>15</v>
      </c>
      <c r="G12" s="7">
        <v>0</v>
      </c>
      <c r="H12" s="14" t="s">
        <v>47</v>
      </c>
      <c r="I12" s="14">
        <v>4</v>
      </c>
      <c r="J12" s="7">
        <v>0</v>
      </c>
      <c r="K12" s="7">
        <v>0</v>
      </c>
      <c r="L12" s="9">
        <f t="shared" si="0"/>
        <v>170</v>
      </c>
    </row>
    <row r="13" spans="1:12" ht="30" customHeight="1" thickBot="1">
      <c r="A13" s="5">
        <v>11</v>
      </c>
      <c r="B13" s="6" t="s">
        <v>19</v>
      </c>
      <c r="C13" s="7">
        <v>52</v>
      </c>
      <c r="D13" s="7">
        <v>52</v>
      </c>
      <c r="E13" s="7">
        <v>2</v>
      </c>
      <c r="F13" s="7">
        <v>7</v>
      </c>
      <c r="G13" s="7">
        <v>1</v>
      </c>
      <c r="H13" s="14">
        <v>0</v>
      </c>
      <c r="I13" s="14">
        <v>0</v>
      </c>
      <c r="J13" s="7">
        <v>0</v>
      </c>
      <c r="K13" s="7">
        <v>0</v>
      </c>
      <c r="L13" s="9">
        <f t="shared" si="0"/>
        <v>114</v>
      </c>
    </row>
    <row r="14" spans="1:12" ht="30" customHeight="1" thickBot="1">
      <c r="A14" s="5">
        <v>12</v>
      </c>
      <c r="B14" s="6" t="s">
        <v>20</v>
      </c>
      <c r="C14" s="7">
        <v>47</v>
      </c>
      <c r="D14" s="7">
        <v>36</v>
      </c>
      <c r="E14" s="7">
        <v>21</v>
      </c>
      <c r="F14" s="7">
        <v>9</v>
      </c>
      <c r="G14" s="7">
        <v>1</v>
      </c>
      <c r="H14" s="14">
        <v>0</v>
      </c>
      <c r="I14" s="14">
        <v>0</v>
      </c>
      <c r="J14" s="7">
        <v>0</v>
      </c>
      <c r="K14" s="7">
        <v>0</v>
      </c>
      <c r="L14" s="9">
        <f t="shared" si="0"/>
        <v>114</v>
      </c>
    </row>
    <row r="15" spans="1:12" ht="30" customHeight="1" thickBot="1">
      <c r="A15" s="5">
        <v>13</v>
      </c>
      <c r="B15" s="6" t="s">
        <v>21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13">
        <v>0</v>
      </c>
      <c r="I15" s="13">
        <v>0</v>
      </c>
      <c r="J15" s="7">
        <v>0</v>
      </c>
      <c r="K15" s="7">
        <v>0</v>
      </c>
      <c r="L15" s="9">
        <f t="shared" si="0"/>
        <v>0</v>
      </c>
    </row>
    <row r="16" spans="1:12" ht="30" customHeight="1" thickBot="1">
      <c r="A16" s="5">
        <v>14</v>
      </c>
      <c r="B16" s="6" t="s">
        <v>22</v>
      </c>
      <c r="C16" s="7">
        <v>73</v>
      </c>
      <c r="D16" s="7">
        <v>42</v>
      </c>
      <c r="E16" s="7">
        <v>62</v>
      </c>
      <c r="F16" s="7">
        <v>10</v>
      </c>
      <c r="G16" s="7">
        <v>0</v>
      </c>
      <c r="H16" s="14" t="s">
        <v>46</v>
      </c>
      <c r="I16" s="14">
        <v>2</v>
      </c>
      <c r="J16" s="7">
        <v>0</v>
      </c>
      <c r="K16" s="7">
        <v>0</v>
      </c>
      <c r="L16" s="9">
        <f t="shared" si="0"/>
        <v>189</v>
      </c>
    </row>
    <row r="17" spans="1:13" ht="30" customHeight="1" thickBot="1">
      <c r="A17" s="5">
        <v>15</v>
      </c>
      <c r="B17" s="6" t="s">
        <v>23</v>
      </c>
      <c r="C17" s="7">
        <v>4</v>
      </c>
      <c r="D17" s="7">
        <v>4</v>
      </c>
      <c r="E17" s="7">
        <v>3</v>
      </c>
      <c r="F17" s="7">
        <v>1</v>
      </c>
      <c r="G17" s="7">
        <v>0</v>
      </c>
      <c r="H17" s="14">
        <v>0</v>
      </c>
      <c r="I17" s="14">
        <v>0</v>
      </c>
      <c r="J17" s="7">
        <v>0</v>
      </c>
      <c r="K17" s="7">
        <v>0</v>
      </c>
      <c r="L17" s="9">
        <f t="shared" si="0"/>
        <v>12</v>
      </c>
    </row>
    <row r="18" spans="1:13" ht="30" customHeight="1" thickBot="1">
      <c r="A18" s="5">
        <v>16</v>
      </c>
      <c r="B18" s="6" t="s">
        <v>24</v>
      </c>
      <c r="C18" s="7">
        <v>9</v>
      </c>
      <c r="D18" s="7">
        <v>9</v>
      </c>
      <c r="E18" s="7">
        <v>4</v>
      </c>
      <c r="F18" s="7">
        <v>1</v>
      </c>
      <c r="G18" s="7">
        <v>1</v>
      </c>
      <c r="H18" s="14" t="s">
        <v>46</v>
      </c>
      <c r="I18" s="14">
        <v>2</v>
      </c>
      <c r="J18" s="7">
        <v>0</v>
      </c>
      <c r="K18" s="7">
        <v>0</v>
      </c>
      <c r="L18" s="9">
        <f t="shared" si="0"/>
        <v>26</v>
      </c>
    </row>
    <row r="19" spans="1:13" ht="30" customHeight="1" thickBot="1">
      <c r="A19" s="5">
        <v>17</v>
      </c>
      <c r="B19" s="6" t="s">
        <v>25</v>
      </c>
      <c r="C19" s="7">
        <v>39</v>
      </c>
      <c r="D19" s="7">
        <v>37</v>
      </c>
      <c r="E19" s="7">
        <v>1</v>
      </c>
      <c r="F19" s="7">
        <v>4</v>
      </c>
      <c r="G19" s="7">
        <v>1</v>
      </c>
      <c r="H19" s="14" t="s">
        <v>48</v>
      </c>
      <c r="I19" s="14">
        <v>22</v>
      </c>
      <c r="J19" s="7" t="s">
        <v>50</v>
      </c>
      <c r="K19" s="7">
        <v>3</v>
      </c>
      <c r="L19" s="9">
        <f t="shared" si="0"/>
        <v>107</v>
      </c>
    </row>
    <row r="20" spans="1:13" ht="30" customHeight="1" thickBot="1">
      <c r="A20" s="16"/>
      <c r="B20" s="11" t="s">
        <v>76</v>
      </c>
      <c r="C20" s="11">
        <f>SUM(C3:C19)</f>
        <v>1062</v>
      </c>
      <c r="D20" s="11">
        <f t="shared" ref="D20:E20" si="1">SUM(D3:D19)</f>
        <v>376</v>
      </c>
      <c r="E20" s="11">
        <f t="shared" si="1"/>
        <v>487</v>
      </c>
      <c r="F20" s="11">
        <f>SUM(F3:F19)</f>
        <v>210</v>
      </c>
      <c r="G20" s="11">
        <f t="shared" ref="G20" si="2">SUM(G3:G19)</f>
        <v>44</v>
      </c>
      <c r="H20" s="11"/>
      <c r="I20" s="11">
        <f>SUM(I3:I19)</f>
        <v>88</v>
      </c>
      <c r="J20" s="11"/>
      <c r="K20" s="11">
        <f>SUM(K3:K19)</f>
        <v>9</v>
      </c>
      <c r="L20" s="11">
        <f t="shared" ref="L20" si="3">SUM(L3:L19)</f>
        <v>2276</v>
      </c>
      <c r="M20" s="15"/>
    </row>
    <row r="21" spans="1:13" ht="30" customHeight="1" thickBot="1">
      <c r="A21" s="10"/>
      <c r="B21" s="11" t="s">
        <v>70</v>
      </c>
      <c r="C21" s="11">
        <f>SUM(C3:C19)</f>
        <v>1062</v>
      </c>
      <c r="D21" s="11">
        <f>SUM(D3:D19)</f>
        <v>376</v>
      </c>
      <c r="E21" s="11">
        <f t="shared" ref="E21:I21" si="4">SUM(E3:E19)</f>
        <v>487</v>
      </c>
      <c r="F21" s="11">
        <f t="shared" si="4"/>
        <v>210</v>
      </c>
      <c r="G21" s="11">
        <f t="shared" si="4"/>
        <v>44</v>
      </c>
      <c r="H21" s="11"/>
      <c r="I21" s="11">
        <f t="shared" si="4"/>
        <v>88</v>
      </c>
      <c r="J21" s="11"/>
      <c r="K21" s="11">
        <v>9</v>
      </c>
      <c r="L21" s="11">
        <f>SUM(C21:K21)</f>
        <v>2276</v>
      </c>
    </row>
    <row r="32" spans="1:13">
      <c r="E32">
        <f>SUM(C21:J21)</f>
        <v>2267</v>
      </c>
    </row>
  </sheetData>
  <sheetProtection algorithmName="SHA-512" hashValue="9qNMyT5WsakOMDZkKX+7usfhx9p4EX3oCCMDHpwvtn3fimu/CLSVx3BFuO4eIaSAe7cqtlFdaBCwk9rvOixYjw==" saltValue="9eLR13I0ycb7rPlZqq0U8A==" spinCount="100000" sheet="1" objects="1" scenarios="1"/>
  <mergeCells count="1">
    <mergeCell ref="A1:L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38787-C9D0-4D55-992D-10DBC811B488}">
  <sheetPr codeName="Sheet4"/>
  <dimension ref="A1:L27"/>
  <sheetViews>
    <sheetView zoomScale="50" zoomScaleNormal="50" workbookViewId="0">
      <selection activeCell="K18" sqref="K18"/>
    </sheetView>
  </sheetViews>
  <sheetFormatPr defaultRowHeight="14.5"/>
  <cols>
    <col min="1" max="1" width="8.6328125" style="1" customWidth="1"/>
    <col min="2" max="2" width="75.6328125" style="1" customWidth="1"/>
    <col min="3" max="7" width="18.6328125" customWidth="1"/>
    <col min="8" max="9" width="25.6328125" customWidth="1"/>
    <col min="10" max="10" width="40.6328125" customWidth="1"/>
    <col min="11" max="11" width="25.6328125" customWidth="1"/>
    <col min="12" max="12" width="25.6328125" style="1" customWidth="1"/>
  </cols>
  <sheetData>
    <row r="1" spans="1:12" ht="55" customHeight="1" thickBot="1">
      <c r="A1" s="17" t="s">
        <v>83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</row>
    <row r="2" spans="1:12" ht="67" customHeight="1" thickBot="1">
      <c r="A2" s="2" t="s">
        <v>0</v>
      </c>
      <c r="B2" s="3" t="s">
        <v>1</v>
      </c>
      <c r="C2" s="3" t="s">
        <v>0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80</v>
      </c>
      <c r="I2" s="3" t="s">
        <v>81</v>
      </c>
      <c r="J2" s="3" t="s">
        <v>82</v>
      </c>
      <c r="K2" s="3" t="s">
        <v>79</v>
      </c>
      <c r="L2" s="4" t="s">
        <v>8</v>
      </c>
    </row>
    <row r="3" spans="1:12" ht="30" customHeight="1" thickBot="1">
      <c r="A3" s="5">
        <v>1</v>
      </c>
      <c r="B3" s="6" t="s">
        <v>9</v>
      </c>
      <c r="C3" s="7">
        <v>213</v>
      </c>
      <c r="D3" s="7">
        <v>49</v>
      </c>
      <c r="E3" s="7">
        <v>132</v>
      </c>
      <c r="F3" s="7">
        <v>27</v>
      </c>
      <c r="G3" s="7">
        <v>8</v>
      </c>
      <c r="H3" s="8" t="s">
        <v>54</v>
      </c>
      <c r="I3" s="8">
        <v>18</v>
      </c>
      <c r="J3" s="8" t="s">
        <v>50</v>
      </c>
      <c r="K3" s="8">
        <v>3</v>
      </c>
      <c r="L3" s="9">
        <f t="shared" ref="L3:L19" si="0">SUM(C3:K3)</f>
        <v>450</v>
      </c>
    </row>
    <row r="4" spans="1:12" ht="30" customHeight="1" thickBot="1">
      <c r="A4" s="5">
        <v>2</v>
      </c>
      <c r="B4" s="6" t="s">
        <v>10</v>
      </c>
      <c r="C4" s="7">
        <v>234</v>
      </c>
      <c r="D4" s="7">
        <v>68</v>
      </c>
      <c r="E4" s="7">
        <v>140</v>
      </c>
      <c r="F4" s="7">
        <v>131</v>
      </c>
      <c r="G4" s="7">
        <v>2</v>
      </c>
      <c r="H4" s="8" t="s">
        <v>84</v>
      </c>
      <c r="I4" s="8">
        <v>52</v>
      </c>
      <c r="J4" s="7" t="s">
        <v>58</v>
      </c>
      <c r="K4" s="7">
        <v>12</v>
      </c>
      <c r="L4" s="9">
        <f t="shared" si="0"/>
        <v>639</v>
      </c>
    </row>
    <row r="5" spans="1:12" ht="30" customHeight="1" thickBot="1">
      <c r="A5" s="5">
        <v>3</v>
      </c>
      <c r="B5" s="6" t="s">
        <v>11</v>
      </c>
      <c r="C5" s="7">
        <v>8</v>
      </c>
      <c r="D5" s="7">
        <v>8</v>
      </c>
      <c r="E5" s="7">
        <v>8</v>
      </c>
      <c r="F5" s="7">
        <v>1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9">
        <f t="shared" si="0"/>
        <v>25</v>
      </c>
    </row>
    <row r="6" spans="1:12" ht="30" customHeight="1" thickBot="1">
      <c r="A6" s="5">
        <v>4</v>
      </c>
      <c r="B6" s="6" t="s">
        <v>12</v>
      </c>
      <c r="C6" s="7">
        <v>254</v>
      </c>
      <c r="D6" s="7">
        <v>81</v>
      </c>
      <c r="E6" s="7">
        <v>123</v>
      </c>
      <c r="F6" s="7">
        <v>10</v>
      </c>
      <c r="G6" s="7">
        <v>23</v>
      </c>
      <c r="H6" s="7">
        <v>0</v>
      </c>
      <c r="I6" s="7">
        <v>0</v>
      </c>
      <c r="J6" s="7">
        <v>0</v>
      </c>
      <c r="K6" s="7">
        <v>0</v>
      </c>
      <c r="L6" s="9">
        <f t="shared" si="0"/>
        <v>491</v>
      </c>
    </row>
    <row r="7" spans="1:12" ht="30" customHeight="1" thickBot="1">
      <c r="A7" s="5">
        <v>5</v>
      </c>
      <c r="B7" s="6" t="s">
        <v>13</v>
      </c>
      <c r="C7" s="7">
        <v>171</v>
      </c>
      <c r="D7" s="7">
        <v>80</v>
      </c>
      <c r="E7" s="7">
        <v>108</v>
      </c>
      <c r="F7" s="7">
        <v>32</v>
      </c>
      <c r="G7" s="7">
        <v>11</v>
      </c>
      <c r="H7" s="7" t="s">
        <v>55</v>
      </c>
      <c r="I7" s="7">
        <v>8</v>
      </c>
      <c r="J7" s="7" t="s">
        <v>50</v>
      </c>
      <c r="K7" s="7">
        <v>3</v>
      </c>
      <c r="L7" s="9">
        <f t="shared" si="0"/>
        <v>413</v>
      </c>
    </row>
    <row r="8" spans="1:12" ht="30" customHeight="1" thickBot="1">
      <c r="A8" s="5">
        <v>6</v>
      </c>
      <c r="B8" s="6" t="s">
        <v>14</v>
      </c>
      <c r="C8" s="7">
        <v>49</v>
      </c>
      <c r="D8" s="7">
        <v>42</v>
      </c>
      <c r="E8" s="7">
        <v>46</v>
      </c>
      <c r="F8" s="7">
        <v>12</v>
      </c>
      <c r="G8" s="7">
        <v>1</v>
      </c>
      <c r="H8" s="8" t="s">
        <v>55</v>
      </c>
      <c r="I8" s="8">
        <v>8</v>
      </c>
      <c r="J8" s="7">
        <v>0</v>
      </c>
      <c r="K8" s="7">
        <v>0</v>
      </c>
      <c r="L8" s="9">
        <f t="shared" si="0"/>
        <v>158</v>
      </c>
    </row>
    <row r="9" spans="1:12" ht="30" customHeight="1" thickBot="1">
      <c r="A9" s="5">
        <v>7</v>
      </c>
      <c r="B9" s="6" t="s">
        <v>15</v>
      </c>
      <c r="C9" s="7">
        <v>62</v>
      </c>
      <c r="D9" s="7">
        <v>42</v>
      </c>
      <c r="E9" s="7">
        <v>43</v>
      </c>
      <c r="F9" s="7">
        <v>18</v>
      </c>
      <c r="G9" s="7">
        <v>2</v>
      </c>
      <c r="H9" s="8" t="s">
        <v>55</v>
      </c>
      <c r="I9" s="8">
        <v>8</v>
      </c>
      <c r="J9" s="7">
        <v>0</v>
      </c>
      <c r="K9" s="7">
        <v>0</v>
      </c>
      <c r="L9" s="9">
        <f t="shared" si="0"/>
        <v>175</v>
      </c>
    </row>
    <row r="10" spans="1:12" ht="30" customHeight="1" thickBot="1">
      <c r="A10" s="5">
        <v>8</v>
      </c>
      <c r="B10" s="6" t="s">
        <v>16</v>
      </c>
      <c r="C10" s="7">
        <v>24</v>
      </c>
      <c r="D10" s="7">
        <v>16</v>
      </c>
      <c r="E10" s="7">
        <v>11</v>
      </c>
      <c r="F10" s="7">
        <v>4</v>
      </c>
      <c r="G10" s="7">
        <v>1</v>
      </c>
      <c r="H10" s="7">
        <v>0</v>
      </c>
      <c r="I10" s="7">
        <v>0</v>
      </c>
      <c r="J10" s="7" t="s">
        <v>59</v>
      </c>
      <c r="K10" s="7">
        <v>4</v>
      </c>
      <c r="L10" s="9">
        <f t="shared" si="0"/>
        <v>60</v>
      </c>
    </row>
    <row r="11" spans="1:12" ht="30" customHeight="1" thickBot="1">
      <c r="A11" s="5">
        <v>9</v>
      </c>
      <c r="B11" s="6" t="s">
        <v>17</v>
      </c>
      <c r="C11" s="7">
        <v>97</v>
      </c>
      <c r="D11" s="7">
        <v>97</v>
      </c>
      <c r="E11" s="7">
        <v>9</v>
      </c>
      <c r="F11" s="7">
        <v>7</v>
      </c>
      <c r="G11" s="7">
        <v>46</v>
      </c>
      <c r="H11" s="7" t="s">
        <v>56</v>
      </c>
      <c r="I11" s="7">
        <v>28</v>
      </c>
      <c r="J11" s="7">
        <v>0</v>
      </c>
      <c r="K11" s="7">
        <v>0</v>
      </c>
      <c r="L11" s="9">
        <f t="shared" si="0"/>
        <v>284</v>
      </c>
    </row>
    <row r="12" spans="1:12" ht="30" customHeight="1" thickBot="1">
      <c r="A12" s="5">
        <v>10</v>
      </c>
      <c r="B12" s="6" t="s">
        <v>18</v>
      </c>
      <c r="C12" s="7">
        <v>78</v>
      </c>
      <c r="D12" s="7">
        <v>35</v>
      </c>
      <c r="E12" s="7">
        <v>28</v>
      </c>
      <c r="F12" s="7">
        <v>7</v>
      </c>
      <c r="G12" s="7">
        <v>2</v>
      </c>
      <c r="H12" s="7" t="s">
        <v>55</v>
      </c>
      <c r="I12" s="7">
        <v>8</v>
      </c>
      <c r="J12" s="7">
        <v>0</v>
      </c>
      <c r="K12" s="7">
        <v>0</v>
      </c>
      <c r="L12" s="9">
        <f t="shared" si="0"/>
        <v>158</v>
      </c>
    </row>
    <row r="13" spans="1:12" ht="30" customHeight="1" thickBot="1">
      <c r="A13" s="5">
        <v>11</v>
      </c>
      <c r="B13" s="6" t="s">
        <v>19</v>
      </c>
      <c r="C13" s="7">
        <v>17</v>
      </c>
      <c r="D13" s="7">
        <v>15</v>
      </c>
      <c r="E13" s="7">
        <v>2</v>
      </c>
      <c r="F13" s="7">
        <v>4</v>
      </c>
      <c r="G13" s="7">
        <v>2</v>
      </c>
      <c r="H13" s="7" t="s">
        <v>47</v>
      </c>
      <c r="I13" s="7">
        <v>4</v>
      </c>
      <c r="J13" s="7">
        <v>0</v>
      </c>
      <c r="K13" s="7">
        <v>0</v>
      </c>
      <c r="L13" s="9">
        <f t="shared" si="0"/>
        <v>44</v>
      </c>
    </row>
    <row r="14" spans="1:12" ht="30" customHeight="1" thickBot="1">
      <c r="A14" s="5">
        <v>12</v>
      </c>
      <c r="B14" s="6" t="s">
        <v>20</v>
      </c>
      <c r="C14" s="7">
        <v>80</v>
      </c>
      <c r="D14" s="7">
        <v>63</v>
      </c>
      <c r="E14" s="7">
        <v>49</v>
      </c>
      <c r="F14" s="7">
        <v>16</v>
      </c>
      <c r="G14" s="7">
        <v>3</v>
      </c>
      <c r="H14" s="7" t="s">
        <v>55</v>
      </c>
      <c r="I14" s="7">
        <v>8</v>
      </c>
      <c r="J14" s="7" t="s">
        <v>50</v>
      </c>
      <c r="K14" s="7">
        <v>3</v>
      </c>
      <c r="L14" s="9">
        <f t="shared" si="0"/>
        <v>222</v>
      </c>
    </row>
    <row r="15" spans="1:12" ht="30" customHeight="1" thickBot="1">
      <c r="A15" s="5">
        <v>13</v>
      </c>
      <c r="B15" s="6" t="s">
        <v>21</v>
      </c>
      <c r="C15" s="7">
        <v>19</v>
      </c>
      <c r="D15" s="7">
        <v>17</v>
      </c>
      <c r="E15" s="7">
        <v>1</v>
      </c>
      <c r="F15" s="7">
        <v>3</v>
      </c>
      <c r="G15" s="7">
        <v>0</v>
      </c>
      <c r="H15" s="8">
        <v>0</v>
      </c>
      <c r="I15" s="8">
        <v>0</v>
      </c>
      <c r="J15" s="7">
        <v>0</v>
      </c>
      <c r="K15" s="7">
        <v>0</v>
      </c>
      <c r="L15" s="9">
        <f t="shared" si="0"/>
        <v>40</v>
      </c>
    </row>
    <row r="16" spans="1:12" ht="30" customHeight="1" thickBot="1">
      <c r="A16" s="5">
        <v>14</v>
      </c>
      <c r="B16" s="6" t="s">
        <v>22</v>
      </c>
      <c r="C16" s="7">
        <v>128</v>
      </c>
      <c r="D16" s="7">
        <v>92</v>
      </c>
      <c r="E16" s="7">
        <v>98</v>
      </c>
      <c r="F16" s="7">
        <v>17</v>
      </c>
      <c r="G16" s="7">
        <v>3</v>
      </c>
      <c r="H16" s="7" t="s">
        <v>47</v>
      </c>
      <c r="I16" s="7">
        <v>4</v>
      </c>
      <c r="J16" s="7">
        <v>0</v>
      </c>
      <c r="K16" s="7">
        <v>0</v>
      </c>
      <c r="L16" s="9">
        <f t="shared" si="0"/>
        <v>342</v>
      </c>
    </row>
    <row r="17" spans="1:12" ht="30" customHeight="1" thickBot="1">
      <c r="A17" s="5">
        <v>15</v>
      </c>
      <c r="B17" s="6" t="s">
        <v>23</v>
      </c>
      <c r="C17" s="7">
        <v>7</v>
      </c>
      <c r="D17" s="7">
        <v>6</v>
      </c>
      <c r="E17" s="7">
        <v>1</v>
      </c>
      <c r="F17" s="7">
        <v>3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9">
        <f t="shared" si="0"/>
        <v>17</v>
      </c>
    </row>
    <row r="18" spans="1:12" ht="30" customHeight="1" thickBot="1">
      <c r="A18" s="5">
        <v>16</v>
      </c>
      <c r="B18" s="6" t="s">
        <v>24</v>
      </c>
      <c r="C18" s="7">
        <v>9</v>
      </c>
      <c r="D18" s="7">
        <v>7</v>
      </c>
      <c r="E18" s="7">
        <v>2</v>
      </c>
      <c r="F18" s="7">
        <v>4</v>
      </c>
      <c r="G18" s="7">
        <v>1</v>
      </c>
      <c r="H18" s="7">
        <v>0</v>
      </c>
      <c r="I18" s="7">
        <v>0</v>
      </c>
      <c r="J18" s="7">
        <v>0</v>
      </c>
      <c r="K18" s="7">
        <v>0</v>
      </c>
      <c r="L18" s="9">
        <f t="shared" si="0"/>
        <v>23</v>
      </c>
    </row>
    <row r="19" spans="1:12" ht="30" customHeight="1" thickBot="1">
      <c r="A19" s="5">
        <v>17</v>
      </c>
      <c r="B19" s="6" t="s">
        <v>25</v>
      </c>
      <c r="C19" s="7">
        <v>95</v>
      </c>
      <c r="D19" s="7">
        <v>85</v>
      </c>
      <c r="E19" s="7">
        <v>6</v>
      </c>
      <c r="F19" s="7">
        <v>11</v>
      </c>
      <c r="G19" s="7">
        <v>2</v>
      </c>
      <c r="H19" s="7" t="s">
        <v>57</v>
      </c>
      <c r="I19" s="7">
        <v>78</v>
      </c>
      <c r="J19" s="7" t="s">
        <v>60</v>
      </c>
      <c r="K19" s="7">
        <v>33</v>
      </c>
      <c r="L19" s="9">
        <f t="shared" si="0"/>
        <v>310</v>
      </c>
    </row>
    <row r="20" spans="1:12" ht="30" customHeight="1" thickBot="1">
      <c r="A20" s="16"/>
      <c r="B20" s="11" t="s">
        <v>76</v>
      </c>
      <c r="C20" s="11">
        <f>SUM(C3:C19)</f>
        <v>1545</v>
      </c>
      <c r="D20" s="11">
        <f t="shared" ref="D20:E20" si="1">SUM(D3:D19)</f>
        <v>803</v>
      </c>
      <c r="E20" s="11">
        <f t="shared" si="1"/>
        <v>807</v>
      </c>
      <c r="F20" s="11">
        <f>SUM(F3:F19)</f>
        <v>307</v>
      </c>
      <c r="G20" s="11">
        <f t="shared" ref="G20" si="2">SUM(G3:G19)</f>
        <v>107</v>
      </c>
      <c r="H20" s="11"/>
      <c r="I20" s="11">
        <f>SUM(I3:I19)</f>
        <v>224</v>
      </c>
      <c r="J20" s="11"/>
      <c r="K20" s="11">
        <f>SUM(K3:K19)</f>
        <v>58</v>
      </c>
      <c r="L20" s="11">
        <f t="shared" ref="L20" si="3">SUM(L3:L19)</f>
        <v>3851</v>
      </c>
    </row>
    <row r="21" spans="1:12" ht="30" customHeight="1" thickBot="1">
      <c r="A21" s="10"/>
      <c r="B21" s="11" t="s">
        <v>70</v>
      </c>
      <c r="C21" s="11">
        <f>SUM(C3:C19)</f>
        <v>1545</v>
      </c>
      <c r="D21" s="11">
        <f t="shared" ref="D21:K21" si="4">SUM(D3:D19)</f>
        <v>803</v>
      </c>
      <c r="E21" s="11">
        <f t="shared" si="4"/>
        <v>807</v>
      </c>
      <c r="F21" s="11">
        <f t="shared" si="4"/>
        <v>307</v>
      </c>
      <c r="G21" s="11">
        <f t="shared" si="4"/>
        <v>107</v>
      </c>
      <c r="H21" s="11"/>
      <c r="I21" s="11">
        <f t="shared" si="4"/>
        <v>224</v>
      </c>
      <c r="J21" s="11"/>
      <c r="K21" s="11">
        <f t="shared" si="4"/>
        <v>58</v>
      </c>
      <c r="L21" s="11">
        <f>SUM(C21:K21)</f>
        <v>3851</v>
      </c>
    </row>
    <row r="27" spans="1:12">
      <c r="E27">
        <f>SUM(C21:J21)</f>
        <v>3793</v>
      </c>
    </row>
  </sheetData>
  <sheetProtection algorithmName="SHA-512" hashValue="LmI+jx/5WEsFjD4x3IP0I/N+SbUNHtvpyub0QhbA89SJiB0lvLzWnPadMz/bIPmcyHsOmbtO5ggBGaMcseA1Sg==" saltValue="iRZOOQAU+HRpQIuOy/g0Yw==" spinCount="100000" sheet="1" objects="1" scenarios="1"/>
  <mergeCells count="1">
    <mergeCell ref="A1:L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9299B-FC75-42CE-B46A-87ADEFDCA758}">
  <sheetPr codeName="Sheet5"/>
  <dimension ref="A1:L30"/>
  <sheetViews>
    <sheetView zoomScale="50" zoomScaleNormal="50" workbookViewId="0">
      <selection activeCell="L3" sqref="L3:L19"/>
    </sheetView>
  </sheetViews>
  <sheetFormatPr defaultRowHeight="14.5"/>
  <cols>
    <col min="1" max="1" width="8.6328125" style="1" customWidth="1"/>
    <col min="2" max="2" width="75.6328125" style="1" customWidth="1"/>
    <col min="3" max="7" width="18.6328125" customWidth="1"/>
    <col min="8" max="9" width="25.6328125" customWidth="1"/>
    <col min="10" max="10" width="40.6328125" customWidth="1"/>
    <col min="11" max="11" width="25.6328125" customWidth="1"/>
    <col min="12" max="12" width="25.6328125" style="1" customWidth="1"/>
  </cols>
  <sheetData>
    <row r="1" spans="1:12" ht="55" customHeight="1" thickBot="1">
      <c r="A1" s="17" t="s">
        <v>73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</row>
    <row r="2" spans="1:12" ht="71" customHeight="1" thickBot="1">
      <c r="A2" s="2" t="s">
        <v>0</v>
      </c>
      <c r="B2" s="3" t="s">
        <v>1</v>
      </c>
      <c r="C2" s="3" t="s">
        <v>0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80</v>
      </c>
      <c r="I2" s="3" t="s">
        <v>81</v>
      </c>
      <c r="J2" s="3" t="s">
        <v>82</v>
      </c>
      <c r="K2" s="3" t="s">
        <v>79</v>
      </c>
      <c r="L2" s="4" t="s">
        <v>8</v>
      </c>
    </row>
    <row r="3" spans="1:12" ht="30" customHeight="1" thickBot="1">
      <c r="A3" s="5">
        <v>1</v>
      </c>
      <c r="B3" s="6" t="s">
        <v>9</v>
      </c>
      <c r="C3" s="7">
        <v>297</v>
      </c>
      <c r="D3" s="7">
        <v>59</v>
      </c>
      <c r="E3" s="7">
        <v>176</v>
      </c>
      <c r="F3" s="7">
        <v>37</v>
      </c>
      <c r="G3" s="7">
        <v>17</v>
      </c>
      <c r="H3" s="8" t="s">
        <v>63</v>
      </c>
      <c r="I3" s="8">
        <v>46</v>
      </c>
      <c r="J3" s="8" t="s">
        <v>58</v>
      </c>
      <c r="K3" s="8">
        <v>12</v>
      </c>
      <c r="L3" s="9">
        <f t="shared" ref="L3:L19" si="0">SUM(C3:K3)</f>
        <v>644</v>
      </c>
    </row>
    <row r="4" spans="1:12" ht="30" customHeight="1" thickBot="1">
      <c r="A4" s="5">
        <v>2</v>
      </c>
      <c r="B4" s="6" t="s">
        <v>10</v>
      </c>
      <c r="C4" s="7">
        <v>282</v>
      </c>
      <c r="D4" s="7">
        <v>58</v>
      </c>
      <c r="E4" s="7">
        <v>99</v>
      </c>
      <c r="F4" s="7">
        <v>121</v>
      </c>
      <c r="G4" s="7">
        <v>1</v>
      </c>
      <c r="H4" s="8" t="s">
        <v>64</v>
      </c>
      <c r="I4" s="8">
        <v>48</v>
      </c>
      <c r="J4" s="7" t="s">
        <v>61</v>
      </c>
      <c r="K4" s="7">
        <v>18</v>
      </c>
      <c r="L4" s="9">
        <f t="shared" si="0"/>
        <v>627</v>
      </c>
    </row>
    <row r="5" spans="1:12" ht="30" customHeight="1" thickBot="1">
      <c r="A5" s="5">
        <v>3</v>
      </c>
      <c r="B5" s="6" t="s">
        <v>11</v>
      </c>
      <c r="C5" s="7">
        <v>4</v>
      </c>
      <c r="D5" s="7">
        <v>2</v>
      </c>
      <c r="E5" s="7">
        <v>4</v>
      </c>
      <c r="F5" s="7">
        <v>1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9">
        <f t="shared" si="0"/>
        <v>11</v>
      </c>
    </row>
    <row r="6" spans="1:12" ht="30" customHeight="1" thickBot="1">
      <c r="A6" s="5">
        <v>4</v>
      </c>
      <c r="B6" s="6" t="s">
        <v>12</v>
      </c>
      <c r="C6" s="7">
        <v>178</v>
      </c>
      <c r="D6" s="7">
        <v>33</v>
      </c>
      <c r="E6" s="7">
        <v>76</v>
      </c>
      <c r="F6" s="7">
        <v>9</v>
      </c>
      <c r="G6" s="7">
        <v>17</v>
      </c>
      <c r="H6" s="7" t="s">
        <v>65</v>
      </c>
      <c r="I6" s="7">
        <v>6</v>
      </c>
      <c r="J6" s="7">
        <v>0</v>
      </c>
      <c r="K6" s="7">
        <v>0</v>
      </c>
      <c r="L6" s="9">
        <f t="shared" si="0"/>
        <v>319</v>
      </c>
    </row>
    <row r="7" spans="1:12" ht="30" customHeight="1" thickBot="1">
      <c r="A7" s="5">
        <v>5</v>
      </c>
      <c r="B7" s="6" t="s">
        <v>13</v>
      </c>
      <c r="C7" s="7">
        <v>246</v>
      </c>
      <c r="D7" s="7">
        <v>59</v>
      </c>
      <c r="E7" s="7">
        <v>109</v>
      </c>
      <c r="F7" s="7">
        <v>32</v>
      </c>
      <c r="G7" s="7">
        <v>7</v>
      </c>
      <c r="H7" s="7" t="s">
        <v>44</v>
      </c>
      <c r="I7" s="7">
        <v>10</v>
      </c>
      <c r="J7" s="7">
        <v>0</v>
      </c>
      <c r="K7" s="7">
        <v>0</v>
      </c>
      <c r="L7" s="9">
        <f t="shared" si="0"/>
        <v>463</v>
      </c>
    </row>
    <row r="8" spans="1:12" ht="30" customHeight="1" thickBot="1">
      <c r="A8" s="5">
        <v>6</v>
      </c>
      <c r="B8" s="6" t="s">
        <v>14</v>
      </c>
      <c r="C8" s="7">
        <v>38</v>
      </c>
      <c r="D8" s="7">
        <v>32</v>
      </c>
      <c r="E8" s="7">
        <v>35</v>
      </c>
      <c r="F8" s="7">
        <v>10</v>
      </c>
      <c r="G8" s="7">
        <v>0</v>
      </c>
      <c r="H8" s="8">
        <v>0</v>
      </c>
      <c r="I8" s="8">
        <v>0</v>
      </c>
      <c r="J8" s="7" t="s">
        <v>59</v>
      </c>
      <c r="K8" s="7">
        <v>4</v>
      </c>
      <c r="L8" s="9">
        <f t="shared" si="0"/>
        <v>119</v>
      </c>
    </row>
    <row r="9" spans="1:12" ht="30" customHeight="1" thickBot="1">
      <c r="A9" s="5">
        <v>7</v>
      </c>
      <c r="B9" s="6" t="s">
        <v>15</v>
      </c>
      <c r="C9" s="7">
        <v>55</v>
      </c>
      <c r="D9" s="7">
        <v>42</v>
      </c>
      <c r="E9" s="7">
        <v>42</v>
      </c>
      <c r="F9" s="7">
        <v>21</v>
      </c>
      <c r="G9" s="7">
        <v>2</v>
      </c>
      <c r="H9" s="8" t="s">
        <v>47</v>
      </c>
      <c r="I9" s="8">
        <v>4</v>
      </c>
      <c r="J9" s="7">
        <v>0</v>
      </c>
      <c r="K9" s="7">
        <v>0</v>
      </c>
      <c r="L9" s="9">
        <f t="shared" si="0"/>
        <v>166</v>
      </c>
    </row>
    <row r="10" spans="1:12" ht="30" customHeight="1" thickBot="1">
      <c r="A10" s="5">
        <v>8</v>
      </c>
      <c r="B10" s="6" t="s">
        <v>16</v>
      </c>
      <c r="C10" s="7">
        <v>6</v>
      </c>
      <c r="D10" s="7">
        <v>3</v>
      </c>
      <c r="E10" s="7">
        <v>3</v>
      </c>
      <c r="F10" s="7">
        <v>2</v>
      </c>
      <c r="G10" s="7">
        <v>0</v>
      </c>
      <c r="H10" s="7">
        <v>0</v>
      </c>
      <c r="I10" s="7">
        <v>0</v>
      </c>
      <c r="J10" s="7" t="s">
        <v>50</v>
      </c>
      <c r="K10" s="7">
        <v>3</v>
      </c>
      <c r="L10" s="9">
        <f t="shared" si="0"/>
        <v>17</v>
      </c>
    </row>
    <row r="11" spans="1:12" ht="30" customHeight="1" thickBot="1">
      <c r="A11" s="5">
        <v>9</v>
      </c>
      <c r="B11" s="6" t="s">
        <v>17</v>
      </c>
      <c r="C11" s="7">
        <v>50</v>
      </c>
      <c r="D11" s="7">
        <v>47</v>
      </c>
      <c r="E11" s="7">
        <v>5</v>
      </c>
      <c r="F11" s="7">
        <v>1</v>
      </c>
      <c r="G11" s="7">
        <v>20</v>
      </c>
      <c r="H11" s="7" t="s">
        <v>46</v>
      </c>
      <c r="I11" s="7">
        <v>2</v>
      </c>
      <c r="J11" s="7" t="s">
        <v>49</v>
      </c>
      <c r="K11" s="7">
        <v>6</v>
      </c>
      <c r="L11" s="9">
        <f t="shared" si="0"/>
        <v>131</v>
      </c>
    </row>
    <row r="12" spans="1:12" ht="30" customHeight="1" thickBot="1">
      <c r="A12" s="5">
        <v>10</v>
      </c>
      <c r="B12" s="6" t="s">
        <v>18</v>
      </c>
      <c r="C12" s="7">
        <v>62</v>
      </c>
      <c r="D12" s="7">
        <v>33</v>
      </c>
      <c r="E12" s="7">
        <v>16</v>
      </c>
      <c r="F12" s="7">
        <v>12</v>
      </c>
      <c r="G12" s="7">
        <v>4</v>
      </c>
      <c r="H12" s="7">
        <v>0</v>
      </c>
      <c r="I12" s="7">
        <v>0</v>
      </c>
      <c r="J12" s="7">
        <v>0</v>
      </c>
      <c r="K12" s="7">
        <v>0</v>
      </c>
      <c r="L12" s="9">
        <f t="shared" si="0"/>
        <v>127</v>
      </c>
    </row>
    <row r="13" spans="1:12" ht="30" customHeight="1" thickBot="1">
      <c r="A13" s="5">
        <v>11</v>
      </c>
      <c r="B13" s="6" t="s">
        <v>19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9">
        <f t="shared" si="0"/>
        <v>0</v>
      </c>
    </row>
    <row r="14" spans="1:12" ht="30" customHeight="1" thickBot="1">
      <c r="A14" s="5">
        <v>12</v>
      </c>
      <c r="B14" s="6" t="s">
        <v>20</v>
      </c>
      <c r="C14" s="7">
        <v>56</v>
      </c>
      <c r="D14" s="7">
        <v>52</v>
      </c>
      <c r="E14" s="7">
        <v>19</v>
      </c>
      <c r="F14" s="7">
        <v>6</v>
      </c>
      <c r="G14" s="7">
        <v>4</v>
      </c>
      <c r="H14" s="7" t="s">
        <v>46</v>
      </c>
      <c r="I14" s="7">
        <v>2</v>
      </c>
      <c r="J14" s="7">
        <v>0</v>
      </c>
      <c r="K14" s="7">
        <v>0</v>
      </c>
      <c r="L14" s="9">
        <f t="shared" si="0"/>
        <v>139</v>
      </c>
    </row>
    <row r="15" spans="1:12" ht="30" customHeight="1" thickBot="1">
      <c r="A15" s="5">
        <v>13</v>
      </c>
      <c r="B15" s="6" t="s">
        <v>21</v>
      </c>
      <c r="C15" s="7">
        <v>37</v>
      </c>
      <c r="D15" s="7">
        <v>34</v>
      </c>
      <c r="E15" s="7">
        <v>1</v>
      </c>
      <c r="F15" s="7">
        <v>3</v>
      </c>
      <c r="G15" s="7">
        <v>1</v>
      </c>
      <c r="H15" s="8">
        <v>0</v>
      </c>
      <c r="I15" s="8">
        <v>0</v>
      </c>
      <c r="J15" s="7">
        <v>0</v>
      </c>
      <c r="K15" s="7">
        <v>0</v>
      </c>
      <c r="L15" s="9">
        <f t="shared" si="0"/>
        <v>76</v>
      </c>
    </row>
    <row r="16" spans="1:12" ht="30" customHeight="1" thickBot="1">
      <c r="A16" s="5">
        <v>14</v>
      </c>
      <c r="B16" s="6" t="s">
        <v>22</v>
      </c>
      <c r="C16" s="7">
        <v>82</v>
      </c>
      <c r="D16" s="7">
        <v>55</v>
      </c>
      <c r="E16" s="7">
        <v>66</v>
      </c>
      <c r="F16" s="7">
        <v>11</v>
      </c>
      <c r="G16" s="7">
        <v>1</v>
      </c>
      <c r="H16" s="7" t="s">
        <v>47</v>
      </c>
      <c r="I16" s="7">
        <v>4</v>
      </c>
      <c r="J16" s="7">
        <v>0</v>
      </c>
      <c r="K16" s="7">
        <v>0</v>
      </c>
      <c r="L16" s="9">
        <f t="shared" si="0"/>
        <v>219</v>
      </c>
    </row>
    <row r="17" spans="1:12" ht="30" customHeight="1" thickBot="1">
      <c r="A17" s="5">
        <v>15</v>
      </c>
      <c r="B17" s="6" t="s">
        <v>23</v>
      </c>
      <c r="C17" s="7">
        <v>1</v>
      </c>
      <c r="D17" s="7">
        <v>1</v>
      </c>
      <c r="E17" s="7">
        <v>0</v>
      </c>
      <c r="F17" s="7">
        <v>1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9">
        <f t="shared" si="0"/>
        <v>3</v>
      </c>
    </row>
    <row r="18" spans="1:12" ht="30" customHeight="1" thickBot="1">
      <c r="A18" s="5">
        <v>16</v>
      </c>
      <c r="B18" s="6" t="s">
        <v>24</v>
      </c>
      <c r="C18" s="7">
        <v>2</v>
      </c>
      <c r="D18" s="7">
        <v>2</v>
      </c>
      <c r="E18" s="7">
        <v>1</v>
      </c>
      <c r="F18" s="7">
        <v>1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9">
        <f t="shared" si="0"/>
        <v>6</v>
      </c>
    </row>
    <row r="19" spans="1:12" ht="30" customHeight="1" thickBot="1">
      <c r="A19" s="5">
        <v>17</v>
      </c>
      <c r="B19" s="6" t="s">
        <v>25</v>
      </c>
      <c r="C19" s="7">
        <v>39</v>
      </c>
      <c r="D19" s="7">
        <v>36</v>
      </c>
      <c r="E19" s="7">
        <v>0</v>
      </c>
      <c r="F19" s="7">
        <v>7</v>
      </c>
      <c r="G19" s="7">
        <v>3</v>
      </c>
      <c r="H19" s="7" t="s">
        <v>66</v>
      </c>
      <c r="I19" s="7">
        <v>42</v>
      </c>
      <c r="J19" s="7" t="s">
        <v>62</v>
      </c>
      <c r="K19" s="7">
        <v>11</v>
      </c>
      <c r="L19" s="9">
        <f t="shared" si="0"/>
        <v>138</v>
      </c>
    </row>
    <row r="20" spans="1:12" ht="30" customHeight="1" thickBot="1">
      <c r="A20" s="16"/>
      <c r="B20" s="11" t="s">
        <v>76</v>
      </c>
      <c r="C20" s="11">
        <f>SUM(C3:C19)</f>
        <v>1435</v>
      </c>
      <c r="D20" s="11">
        <f t="shared" ref="D20:E20" si="1">SUM(D3:D19)</f>
        <v>548</v>
      </c>
      <c r="E20" s="11">
        <f t="shared" si="1"/>
        <v>652</v>
      </c>
      <c r="F20" s="11">
        <f>SUM(F3:F19)</f>
        <v>275</v>
      </c>
      <c r="G20" s="11">
        <f t="shared" ref="G20:I20" si="2">SUM(G3:G19)</f>
        <v>77</v>
      </c>
      <c r="H20" s="11"/>
      <c r="I20" s="11">
        <f t="shared" si="2"/>
        <v>164</v>
      </c>
      <c r="J20" s="11"/>
      <c r="K20" s="11">
        <f t="shared" ref="K20" si="3">SUM(K3:K19)</f>
        <v>54</v>
      </c>
      <c r="L20" s="11">
        <f t="shared" ref="L20" si="4">SUM(L3:L19)</f>
        <v>3205</v>
      </c>
    </row>
    <row r="21" spans="1:12" ht="30" customHeight="1" thickBot="1">
      <c r="A21" s="10"/>
      <c r="B21" s="11" t="s">
        <v>70</v>
      </c>
      <c r="C21" s="11">
        <f>SUM(C3:C19)</f>
        <v>1435</v>
      </c>
      <c r="D21" s="11">
        <f t="shared" ref="D21:G21" si="5">SUM(D3:D19)</f>
        <v>548</v>
      </c>
      <c r="E21" s="11">
        <f t="shared" si="5"/>
        <v>652</v>
      </c>
      <c r="F21" s="11">
        <f t="shared" si="5"/>
        <v>275</v>
      </c>
      <c r="G21" s="11">
        <f t="shared" si="5"/>
        <v>77</v>
      </c>
      <c r="H21" s="11"/>
      <c r="I21" s="11" cm="1">
        <f t="array" ref="I21">SUMPRODUCT(
  IFERROR(
    VALUE(LEFT(I3:I19, FIND(" ", I3:I19 &amp; " ") - 1)) *
    IFERROR(
      VALUE(MID(I3:I19, FIND("x", I3:I19) + 1, 2)),
      1
    ),
    VALUE(I3:I19)
  )
)</f>
        <v>164</v>
      </c>
      <c r="J21" s="11"/>
      <c r="K21" s="11" cm="1">
        <f t="array" ref="K21">SUMPRODUCT(
  IFERROR(
    VALUE(LEFT(K3:K19, FIND(" ", K3:K19 &amp; " ") - 1)) *
    IFERROR(
      VALUE(MID(K3:K19, FIND("x", K3:K19) + 1, 2)),
      1
    ),
    VALUE(K3:K19)
  )
)</f>
        <v>54</v>
      </c>
      <c r="L21" s="11">
        <f>SUM(C21:K21)</f>
        <v>3205</v>
      </c>
    </row>
    <row r="30" spans="1:12">
      <c r="E30">
        <f>SUM(C21:J21)</f>
        <v>3151</v>
      </c>
    </row>
  </sheetData>
  <sheetProtection algorithmName="SHA-512" hashValue="XsIDL0BPeUEQ9Ru6wOrqGkCeRSEuRpN/5bGsVQEIOqCHmhTQyZKlun6lU/e2q/IyY8t7EA2OnV5TlUdVP/HlzQ==" saltValue="gN8eyYr1oz8e8oYwC2rqMw==" spinCount="100000" sheet="1" objects="1" scenarios="1"/>
  <mergeCells count="1">
    <mergeCell ref="A1:L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D1573-BC86-4364-9DA3-7B66E0AC0C1C}">
  <sheetPr codeName="Sheet6"/>
  <dimension ref="A1:L28"/>
  <sheetViews>
    <sheetView tabSelected="1" zoomScale="50" zoomScaleNormal="50" workbookViewId="0">
      <selection activeCell="D5" sqref="D5"/>
    </sheetView>
  </sheetViews>
  <sheetFormatPr defaultRowHeight="14.5"/>
  <cols>
    <col min="1" max="1" width="8.6328125" style="1" customWidth="1"/>
    <col min="2" max="2" width="75.6328125" style="1" customWidth="1"/>
    <col min="3" max="7" width="18.6328125" customWidth="1"/>
    <col min="8" max="9" width="25.6328125" customWidth="1"/>
    <col min="10" max="10" width="46.453125" customWidth="1"/>
    <col min="11" max="11" width="25.6328125" customWidth="1"/>
    <col min="12" max="12" width="24" style="1" customWidth="1"/>
  </cols>
  <sheetData>
    <row r="1" spans="1:12" ht="55" customHeight="1" thickBot="1">
      <c r="A1" s="17" t="s">
        <v>72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</row>
    <row r="2" spans="1:12" ht="68" customHeight="1" thickBot="1">
      <c r="A2" s="2" t="s">
        <v>0</v>
      </c>
      <c r="B2" s="3" t="s">
        <v>1</v>
      </c>
      <c r="C2" s="3" t="s">
        <v>0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80</v>
      </c>
      <c r="I2" s="3" t="s">
        <v>81</v>
      </c>
      <c r="J2" s="3" t="s">
        <v>82</v>
      </c>
      <c r="K2" s="3" t="s">
        <v>79</v>
      </c>
      <c r="L2" s="4" t="s">
        <v>8</v>
      </c>
    </row>
    <row r="3" spans="1:12" ht="30" customHeight="1" thickBot="1">
      <c r="A3" s="5">
        <v>1</v>
      </c>
      <c r="B3" s="6" t="s">
        <v>9</v>
      </c>
      <c r="C3" s="7">
        <v>202</v>
      </c>
      <c r="D3" s="7">
        <v>69</v>
      </c>
      <c r="E3" s="7">
        <v>120</v>
      </c>
      <c r="F3" s="7">
        <v>19</v>
      </c>
      <c r="G3" s="7">
        <v>11</v>
      </c>
      <c r="H3" s="8" t="s">
        <v>54</v>
      </c>
      <c r="I3" s="8">
        <v>18</v>
      </c>
      <c r="J3" s="8" t="s">
        <v>36</v>
      </c>
      <c r="K3" s="8">
        <v>33</v>
      </c>
      <c r="L3" s="9">
        <f t="shared" ref="L3:L19" si="0">SUM(C3:K3)</f>
        <v>472</v>
      </c>
    </row>
    <row r="4" spans="1:12" ht="30" customHeight="1" thickBot="1">
      <c r="A4" s="5">
        <v>2</v>
      </c>
      <c r="B4" s="6" t="s">
        <v>10</v>
      </c>
      <c r="C4" s="7">
        <v>217</v>
      </c>
      <c r="D4" s="7">
        <v>74</v>
      </c>
      <c r="E4" s="7">
        <v>124</v>
      </c>
      <c r="F4" s="7">
        <v>119</v>
      </c>
      <c r="G4" s="7">
        <v>7</v>
      </c>
      <c r="H4" s="8" t="s">
        <v>67</v>
      </c>
      <c r="I4" s="8">
        <v>62</v>
      </c>
      <c r="J4" s="7" t="s">
        <v>32</v>
      </c>
      <c r="K4" s="7">
        <v>19</v>
      </c>
      <c r="L4" s="9">
        <f t="shared" si="0"/>
        <v>622</v>
      </c>
    </row>
    <row r="5" spans="1:12" ht="30" customHeight="1" thickBot="1">
      <c r="A5" s="5">
        <v>3</v>
      </c>
      <c r="B5" s="6" t="s">
        <v>11</v>
      </c>
      <c r="C5" s="7">
        <v>10</v>
      </c>
      <c r="D5" s="7">
        <v>4</v>
      </c>
      <c r="E5" s="7">
        <v>6</v>
      </c>
      <c r="F5" s="7">
        <v>2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9">
        <f t="shared" si="0"/>
        <v>22</v>
      </c>
    </row>
    <row r="6" spans="1:12" ht="30" customHeight="1" thickBot="1">
      <c r="A6" s="5">
        <v>4</v>
      </c>
      <c r="B6" s="6" t="s">
        <v>12</v>
      </c>
      <c r="C6" s="7">
        <v>199</v>
      </c>
      <c r="D6" s="7">
        <v>65</v>
      </c>
      <c r="E6" s="7">
        <v>79</v>
      </c>
      <c r="F6" s="7">
        <v>5</v>
      </c>
      <c r="G6" s="7">
        <v>18</v>
      </c>
      <c r="H6" s="7">
        <v>0</v>
      </c>
      <c r="I6" s="7">
        <v>0</v>
      </c>
      <c r="J6" s="7">
        <v>0</v>
      </c>
      <c r="K6" s="7">
        <v>0</v>
      </c>
      <c r="L6" s="9">
        <f t="shared" si="0"/>
        <v>366</v>
      </c>
    </row>
    <row r="7" spans="1:12" ht="30" customHeight="1" thickBot="1">
      <c r="A7" s="5">
        <v>5</v>
      </c>
      <c r="B7" s="6" t="s">
        <v>13</v>
      </c>
      <c r="C7" s="7">
        <v>170</v>
      </c>
      <c r="D7" s="7">
        <v>90</v>
      </c>
      <c r="E7" s="7">
        <v>129</v>
      </c>
      <c r="F7" s="7">
        <v>29</v>
      </c>
      <c r="G7" s="7">
        <v>9</v>
      </c>
      <c r="H7" s="7" t="s">
        <v>48</v>
      </c>
      <c r="I7" s="7">
        <v>22</v>
      </c>
      <c r="J7" s="7">
        <v>0</v>
      </c>
      <c r="K7" s="7">
        <v>0</v>
      </c>
      <c r="L7" s="9">
        <f t="shared" si="0"/>
        <v>449</v>
      </c>
    </row>
    <row r="8" spans="1:12" ht="30" customHeight="1" thickBot="1">
      <c r="A8" s="5">
        <v>6</v>
      </c>
      <c r="B8" s="6" t="s">
        <v>14</v>
      </c>
      <c r="C8" s="7">
        <v>127</v>
      </c>
      <c r="D8" s="7">
        <v>121</v>
      </c>
      <c r="E8" s="7">
        <v>124</v>
      </c>
      <c r="F8" s="7">
        <v>37</v>
      </c>
      <c r="G8" s="7">
        <v>0</v>
      </c>
      <c r="H8" s="8" t="s">
        <v>68</v>
      </c>
      <c r="I8" s="8">
        <v>16</v>
      </c>
      <c r="J8" s="7" t="s">
        <v>33</v>
      </c>
      <c r="K8" s="7">
        <v>21</v>
      </c>
      <c r="L8" s="9">
        <f t="shared" si="0"/>
        <v>446</v>
      </c>
    </row>
    <row r="9" spans="1:12" ht="30" customHeight="1" thickBot="1">
      <c r="A9" s="5">
        <v>7</v>
      </c>
      <c r="B9" s="6" t="s">
        <v>15</v>
      </c>
      <c r="C9" s="7">
        <v>53</v>
      </c>
      <c r="D9" s="7">
        <v>37</v>
      </c>
      <c r="E9" s="7">
        <v>27</v>
      </c>
      <c r="F9" s="7">
        <v>9</v>
      </c>
      <c r="G9" s="7">
        <v>1</v>
      </c>
      <c r="H9" s="8" t="s">
        <v>46</v>
      </c>
      <c r="I9" s="8">
        <v>2</v>
      </c>
      <c r="J9" s="7">
        <v>0</v>
      </c>
      <c r="K9" s="7">
        <v>0</v>
      </c>
      <c r="L9" s="9">
        <f t="shared" si="0"/>
        <v>129</v>
      </c>
    </row>
    <row r="10" spans="1:12" ht="30" customHeight="1" thickBot="1">
      <c r="A10" s="5">
        <v>8</v>
      </c>
      <c r="B10" s="6" t="s">
        <v>16</v>
      </c>
      <c r="C10" s="7">
        <v>20</v>
      </c>
      <c r="D10" s="7">
        <v>14</v>
      </c>
      <c r="E10" s="7">
        <v>11</v>
      </c>
      <c r="F10" s="7">
        <v>2</v>
      </c>
      <c r="G10" s="7">
        <v>1</v>
      </c>
      <c r="H10" s="7">
        <v>0</v>
      </c>
      <c r="I10" s="7">
        <v>0</v>
      </c>
      <c r="J10" s="7">
        <v>0</v>
      </c>
      <c r="K10" s="7">
        <v>0</v>
      </c>
      <c r="L10" s="9">
        <f t="shared" si="0"/>
        <v>48</v>
      </c>
    </row>
    <row r="11" spans="1:12" ht="30" customHeight="1" thickBot="1">
      <c r="A11" s="5">
        <v>9</v>
      </c>
      <c r="B11" s="6" t="s">
        <v>17</v>
      </c>
      <c r="C11" s="7">
        <v>92</v>
      </c>
      <c r="D11" s="7">
        <v>91</v>
      </c>
      <c r="E11" s="7">
        <v>11</v>
      </c>
      <c r="F11" s="7">
        <v>7</v>
      </c>
      <c r="G11" s="7">
        <v>26</v>
      </c>
      <c r="H11" s="7" t="s">
        <v>68</v>
      </c>
      <c r="I11" s="7">
        <v>16</v>
      </c>
      <c r="J11" s="7" t="s">
        <v>27</v>
      </c>
      <c r="K11" s="7">
        <v>3</v>
      </c>
      <c r="L11" s="9">
        <f t="shared" si="0"/>
        <v>246</v>
      </c>
    </row>
    <row r="12" spans="1:12" ht="30" customHeight="1" thickBot="1">
      <c r="A12" s="5">
        <v>10</v>
      </c>
      <c r="B12" s="6" t="s">
        <v>18</v>
      </c>
      <c r="C12" s="7">
        <v>62</v>
      </c>
      <c r="D12" s="7">
        <v>36</v>
      </c>
      <c r="E12" s="7">
        <v>22</v>
      </c>
      <c r="F12" s="7">
        <v>12</v>
      </c>
      <c r="G12" s="7">
        <v>1</v>
      </c>
      <c r="H12" s="7" t="s">
        <v>46</v>
      </c>
      <c r="I12" s="7">
        <v>2</v>
      </c>
      <c r="J12" s="7">
        <v>0</v>
      </c>
      <c r="K12" s="7">
        <v>0</v>
      </c>
      <c r="L12" s="9">
        <f t="shared" si="0"/>
        <v>135</v>
      </c>
    </row>
    <row r="13" spans="1:12" ht="30" customHeight="1" thickBot="1">
      <c r="A13" s="5">
        <v>11</v>
      </c>
      <c r="B13" s="6" t="s">
        <v>19</v>
      </c>
      <c r="C13" s="7">
        <v>95</v>
      </c>
      <c r="D13" s="7">
        <v>94</v>
      </c>
      <c r="E13" s="7">
        <v>4</v>
      </c>
      <c r="F13" s="7">
        <v>13</v>
      </c>
      <c r="G13" s="7">
        <v>2</v>
      </c>
      <c r="H13" s="7" t="s">
        <v>46</v>
      </c>
      <c r="I13" s="7">
        <v>2</v>
      </c>
      <c r="J13" s="7">
        <v>0</v>
      </c>
      <c r="K13" s="7">
        <v>0</v>
      </c>
      <c r="L13" s="9">
        <f t="shared" si="0"/>
        <v>210</v>
      </c>
    </row>
    <row r="14" spans="1:12" ht="30" customHeight="1" thickBot="1">
      <c r="A14" s="5">
        <v>12</v>
      </c>
      <c r="B14" s="6" t="s">
        <v>20</v>
      </c>
      <c r="C14" s="7">
        <v>96</v>
      </c>
      <c r="D14" s="7">
        <v>85</v>
      </c>
      <c r="E14" s="7">
        <v>61</v>
      </c>
      <c r="F14" s="7">
        <v>16</v>
      </c>
      <c r="G14" s="7">
        <v>7</v>
      </c>
      <c r="H14" s="7" t="s">
        <v>55</v>
      </c>
      <c r="I14" s="7">
        <v>8</v>
      </c>
      <c r="J14" s="7" t="s">
        <v>27</v>
      </c>
      <c r="K14" s="7">
        <v>3</v>
      </c>
      <c r="L14" s="9">
        <f t="shared" si="0"/>
        <v>276</v>
      </c>
    </row>
    <row r="15" spans="1:12" ht="30" customHeight="1" thickBot="1">
      <c r="A15" s="5">
        <v>13</v>
      </c>
      <c r="B15" s="6" t="s">
        <v>21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8">
        <v>0</v>
      </c>
      <c r="I15" s="8">
        <v>0</v>
      </c>
      <c r="J15" s="7">
        <v>0</v>
      </c>
      <c r="K15" s="7">
        <v>0</v>
      </c>
      <c r="L15" s="9">
        <f t="shared" si="0"/>
        <v>0</v>
      </c>
    </row>
    <row r="16" spans="1:12" ht="30" customHeight="1" thickBot="1">
      <c r="A16" s="5">
        <v>14</v>
      </c>
      <c r="B16" s="6" t="s">
        <v>22</v>
      </c>
      <c r="C16" s="7">
        <v>78</v>
      </c>
      <c r="D16" s="7">
        <v>52</v>
      </c>
      <c r="E16" s="7">
        <v>71</v>
      </c>
      <c r="F16" s="7">
        <v>8</v>
      </c>
      <c r="G16" s="7">
        <v>3</v>
      </c>
      <c r="H16" s="7" t="s">
        <v>46</v>
      </c>
      <c r="I16" s="7">
        <v>2</v>
      </c>
      <c r="J16" s="7" t="s">
        <v>27</v>
      </c>
      <c r="K16" s="7">
        <v>3</v>
      </c>
      <c r="L16" s="9">
        <f t="shared" si="0"/>
        <v>217</v>
      </c>
    </row>
    <row r="17" spans="1:12" ht="30" customHeight="1" thickBot="1">
      <c r="A17" s="5">
        <v>15</v>
      </c>
      <c r="B17" s="6" t="s">
        <v>23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9">
        <f t="shared" si="0"/>
        <v>0</v>
      </c>
    </row>
    <row r="18" spans="1:12" ht="30" customHeight="1" thickBot="1">
      <c r="A18" s="5">
        <v>16</v>
      </c>
      <c r="B18" s="6" t="s">
        <v>24</v>
      </c>
      <c r="C18" s="7">
        <v>45</v>
      </c>
      <c r="D18" s="7">
        <v>45</v>
      </c>
      <c r="E18" s="7">
        <v>8</v>
      </c>
      <c r="F18" s="7">
        <v>20</v>
      </c>
      <c r="G18" s="7">
        <v>1</v>
      </c>
      <c r="H18" s="7" t="s">
        <v>44</v>
      </c>
      <c r="I18" s="7">
        <v>10</v>
      </c>
      <c r="J18" s="7" t="s">
        <v>34</v>
      </c>
      <c r="K18" s="7">
        <v>12</v>
      </c>
      <c r="L18" s="9">
        <f t="shared" si="0"/>
        <v>141</v>
      </c>
    </row>
    <row r="19" spans="1:12" ht="30" customHeight="1" thickBot="1">
      <c r="A19" s="5">
        <v>17</v>
      </c>
      <c r="B19" s="6" t="s">
        <v>25</v>
      </c>
      <c r="C19" s="7">
        <v>77</v>
      </c>
      <c r="D19" s="7">
        <v>76</v>
      </c>
      <c r="E19" s="7">
        <v>7</v>
      </c>
      <c r="F19" s="7">
        <v>11</v>
      </c>
      <c r="G19" s="7">
        <v>10</v>
      </c>
      <c r="H19" s="7" t="s">
        <v>69</v>
      </c>
      <c r="I19" s="7">
        <v>30</v>
      </c>
      <c r="J19" s="7" t="s">
        <v>35</v>
      </c>
      <c r="K19" s="7">
        <v>20</v>
      </c>
      <c r="L19" s="9">
        <f t="shared" si="0"/>
        <v>231</v>
      </c>
    </row>
    <row r="20" spans="1:12" ht="30" customHeight="1" thickBot="1">
      <c r="A20" s="16"/>
      <c r="B20" s="11" t="s">
        <v>76</v>
      </c>
      <c r="C20" s="11">
        <f>SUM(C3:C19)</f>
        <v>1543</v>
      </c>
      <c r="D20" s="11">
        <f t="shared" ref="D20:E20" si="1">SUM(D3:D19)</f>
        <v>953</v>
      </c>
      <c r="E20" s="11">
        <f t="shared" si="1"/>
        <v>804</v>
      </c>
      <c r="F20" s="11">
        <f>SUM(F3:F19)</f>
        <v>309</v>
      </c>
      <c r="G20" s="11">
        <f t="shared" ref="G20" si="2">SUM(G3:G19)</f>
        <v>97</v>
      </c>
      <c r="H20" s="11"/>
      <c r="I20" s="11">
        <f t="shared" ref="I20" si="3">SUM(I3:I19)</f>
        <v>190</v>
      </c>
      <c r="J20" s="11"/>
      <c r="K20" s="11">
        <f t="shared" ref="K20" si="4">SUM(K3:K19)</f>
        <v>114</v>
      </c>
      <c r="L20" s="11">
        <f t="shared" ref="L20" si="5">SUM(L3:L19)</f>
        <v>4010</v>
      </c>
    </row>
    <row r="21" spans="1:12" ht="30" customHeight="1" thickBot="1">
      <c r="A21" s="10"/>
      <c r="B21" s="11" t="s">
        <v>26</v>
      </c>
      <c r="C21" s="11">
        <f>SUM(C3:C19)</f>
        <v>1543</v>
      </c>
      <c r="D21" s="11">
        <f t="shared" ref="D21:K21" si="6">SUM(D3:D19)</f>
        <v>953</v>
      </c>
      <c r="E21" s="11">
        <f t="shared" si="6"/>
        <v>804</v>
      </c>
      <c r="F21" s="11">
        <f t="shared" si="6"/>
        <v>309</v>
      </c>
      <c r="G21" s="11">
        <f t="shared" si="6"/>
        <v>97</v>
      </c>
      <c r="H21" s="11"/>
      <c r="I21" s="11">
        <f t="shared" si="6"/>
        <v>190</v>
      </c>
      <c r="J21" s="11"/>
      <c r="K21" s="11">
        <f t="shared" si="6"/>
        <v>114</v>
      </c>
      <c r="L21" s="11">
        <f>SUM(C21:K21)</f>
        <v>4010</v>
      </c>
    </row>
    <row r="28" spans="1:12">
      <c r="G28">
        <f>SUM(C21:J21)</f>
        <v>3896</v>
      </c>
    </row>
  </sheetData>
  <sheetProtection algorithmName="SHA-512" hashValue="kxCZlebnHRtCyfQYb7JD8GV3P7q35+XK3tNNd4F3zRARpgCsYp8Uiw6JpUdu4E1WS6qUWg7FDdiLf7B4qb3jXQ==" saltValue="wCnoEU9r4itLJQa8COScVA==" spinCount="100000" sheet="1" objects="1" scenarios="1"/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(5)</vt:lpstr>
      <vt:lpstr>Table (5.1)</vt:lpstr>
      <vt:lpstr>Table (5.2)</vt:lpstr>
      <vt:lpstr>Table (5.3)</vt:lpstr>
      <vt:lpstr>Table (5.4)</vt:lpstr>
      <vt:lpstr>Table (5.5)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Sattar Khattawi</dc:creator>
  <cp:lastModifiedBy>Sattar Khattawi</cp:lastModifiedBy>
  <dcterms:created xsi:type="dcterms:W3CDTF">2025-06-28T00:39:35Z</dcterms:created>
  <dcterms:modified xsi:type="dcterms:W3CDTF">2026-04-30T05:19:11Z</dcterms:modified>
</cp:coreProperties>
</file>